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lje\Desktop\J\19 Rt Djeran - Port Milena\!! 27.09.2019. Korigovani koncept\tekst\"/>
    </mc:Choice>
  </mc:AlternateContent>
  <xr:revisionPtr revIDLastSave="0" documentId="13_ncr:1_{C128B801-A5D5-43DF-A358-8D252A69B791}" xr6:coauthVersionLast="45" xr6:coauthVersionMax="45" xr10:uidLastSave="{00000000-0000-0000-0000-000000000000}"/>
  <bookViews>
    <workbookView xWindow="330" yWindow="30" windowWidth="12990" windowHeight="1737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330" i="1" l="1"/>
  <c r="K330" i="1"/>
  <c r="L328" i="1"/>
  <c r="J328" i="1"/>
  <c r="N327" i="1"/>
  <c r="J327" i="1"/>
  <c r="I327" i="1"/>
  <c r="B334" i="1"/>
  <c r="B333" i="1"/>
  <c r="B332" i="1"/>
  <c r="B331" i="1"/>
  <c r="B330" i="1"/>
  <c r="B328" i="1"/>
  <c r="B327" i="1"/>
  <c r="B326" i="1"/>
  <c r="B329" i="1"/>
  <c r="B325" i="1"/>
  <c r="H180" i="1" l="1"/>
  <c r="K180" i="1" s="1"/>
  <c r="M180" i="1" s="1"/>
  <c r="F180" i="1"/>
  <c r="F181" i="1"/>
  <c r="H181" i="1"/>
  <c r="H175" i="1"/>
  <c r="K175" i="1" s="1"/>
  <c r="M175" i="1" s="1"/>
  <c r="F175" i="1"/>
  <c r="K181" i="1" l="1"/>
  <c r="I181" i="1"/>
  <c r="L181" i="1" s="1"/>
  <c r="N181" i="1" s="1"/>
  <c r="I180" i="1"/>
  <c r="L180" i="1" s="1"/>
  <c r="N180" i="1" s="1"/>
  <c r="N175" i="1"/>
  <c r="H172" i="1" l="1"/>
  <c r="N172" i="1" s="1"/>
  <c r="F172" i="1"/>
  <c r="H96" i="1"/>
  <c r="N4" i="1"/>
  <c r="K96" i="1" l="1"/>
  <c r="I96" i="1"/>
  <c r="L96" i="1" s="1"/>
  <c r="K172" i="1"/>
  <c r="M172" i="1" s="1"/>
  <c r="H205" i="1"/>
  <c r="F205" i="1"/>
  <c r="H207" i="1"/>
  <c r="F207" i="1"/>
  <c r="F300" i="1"/>
  <c r="H300" i="1"/>
  <c r="H301" i="1"/>
  <c r="F301" i="1"/>
  <c r="K301" i="1" l="1"/>
  <c r="I301" i="1"/>
  <c r="L301" i="1" s="1"/>
  <c r="N301" i="1" s="1"/>
  <c r="K205" i="1"/>
  <c r="I205" i="1"/>
  <c r="L205" i="1" s="1"/>
  <c r="N205" i="1" s="1"/>
  <c r="I207" i="1"/>
  <c r="L207" i="1" s="1"/>
  <c r="N207" i="1" s="1"/>
  <c r="K207" i="1"/>
  <c r="K300" i="1"/>
  <c r="I300" i="1"/>
  <c r="L300" i="1" s="1"/>
  <c r="N300" i="1" s="1"/>
  <c r="H299" i="1"/>
  <c r="K299" i="1" s="1"/>
  <c r="M299" i="1" s="1"/>
  <c r="F299" i="1"/>
  <c r="H298" i="1"/>
  <c r="K298" i="1" s="1"/>
  <c r="M298" i="1" s="1"/>
  <c r="F298" i="1"/>
  <c r="H312" i="1"/>
  <c r="I312" i="1" s="1"/>
  <c r="F312" i="1"/>
  <c r="H311" i="1"/>
  <c r="K311" i="1" s="1"/>
  <c r="M311" i="1" s="1"/>
  <c r="F311" i="1"/>
  <c r="H91" i="1"/>
  <c r="K91" i="1" s="1"/>
  <c r="M91" i="1" s="1"/>
  <c r="F91" i="1"/>
  <c r="H66" i="1"/>
  <c r="K66" i="1" s="1"/>
  <c r="M66" i="1" s="1"/>
  <c r="F66" i="1"/>
  <c r="H65" i="1"/>
  <c r="K65" i="1" s="1"/>
  <c r="M65" i="1" s="1"/>
  <c r="F65" i="1"/>
  <c r="H250" i="1"/>
  <c r="F250" i="1"/>
  <c r="K250" i="1" l="1"/>
  <c r="I250" i="1"/>
  <c r="L250" i="1" s="1"/>
  <c r="N250" i="1" s="1"/>
  <c r="L312" i="1"/>
  <c r="N312" i="1" s="1"/>
  <c r="J312" i="1"/>
  <c r="I299" i="1"/>
  <c r="L299" i="1" s="1"/>
  <c r="N299" i="1" s="1"/>
  <c r="I298" i="1"/>
  <c r="L298" i="1" s="1"/>
  <c r="N298" i="1" s="1"/>
  <c r="K312" i="1"/>
  <c r="M312" i="1" s="1"/>
  <c r="I311" i="1"/>
  <c r="I91" i="1"/>
  <c r="L91" i="1" s="1"/>
  <c r="N91" i="1" s="1"/>
  <c r="I66" i="1"/>
  <c r="L66" i="1" s="1"/>
  <c r="N66" i="1" s="1"/>
  <c r="I65" i="1"/>
  <c r="L65" i="1" s="1"/>
  <c r="N65" i="1" s="1"/>
  <c r="H156" i="1"/>
  <c r="K156" i="1" s="1"/>
  <c r="M156" i="1" s="1"/>
  <c r="F156" i="1"/>
  <c r="L311" i="1" l="1"/>
  <c r="N311" i="1" s="1"/>
  <c r="J311" i="1"/>
  <c r="I156" i="1"/>
  <c r="L156" i="1" s="1"/>
  <c r="N156" i="1" s="1"/>
  <c r="P12" i="1"/>
  <c r="P10" i="1"/>
  <c r="P8" i="1"/>
  <c r="P6" i="1"/>
  <c r="P4" i="1"/>
  <c r="P216" i="1"/>
  <c r="P18" i="1"/>
  <c r="P159" i="1"/>
  <c r="F43" i="1"/>
  <c r="H43" i="1"/>
  <c r="K43" i="1" s="1"/>
  <c r="F44" i="1"/>
  <c r="H44" i="1"/>
  <c r="F45" i="1"/>
  <c r="H45" i="1"/>
  <c r="F46" i="1"/>
  <c r="H46" i="1"/>
  <c r="F47" i="1"/>
  <c r="H47" i="1"/>
  <c r="F48" i="1"/>
  <c r="H48" i="1"/>
  <c r="F53" i="1"/>
  <c r="H53" i="1"/>
  <c r="F54" i="1"/>
  <c r="H54" i="1"/>
  <c r="F55" i="1"/>
  <c r="H55" i="1"/>
  <c r="F56" i="1"/>
  <c r="H56" i="1"/>
  <c r="F57" i="1"/>
  <c r="H57" i="1"/>
  <c r="H34" i="1"/>
  <c r="F34" i="1"/>
  <c r="H33" i="1"/>
  <c r="F33" i="1"/>
  <c r="H32" i="1"/>
  <c r="F32" i="1"/>
  <c r="H31" i="1"/>
  <c r="F31" i="1"/>
  <c r="L34" i="1" l="1"/>
  <c r="N34" i="1" s="1"/>
  <c r="I34" i="1"/>
  <c r="K34" i="1"/>
  <c r="I57" i="1"/>
  <c r="L57" i="1" s="1"/>
  <c r="K57" i="1"/>
  <c r="I53" i="1"/>
  <c r="L53" i="1" s="1"/>
  <c r="N53" i="1" s="1"/>
  <c r="K53" i="1"/>
  <c r="M53" i="1" s="1"/>
  <c r="M45" i="1"/>
  <c r="K45" i="1"/>
  <c r="K31" i="1"/>
  <c r="I31" i="1"/>
  <c r="M44" i="1"/>
  <c r="K44" i="1"/>
  <c r="N55" i="1"/>
  <c r="I55" i="1"/>
  <c r="L55" i="1" s="1"/>
  <c r="K55" i="1"/>
  <c r="I33" i="1"/>
  <c r="K33" i="1"/>
  <c r="I56" i="1"/>
  <c r="L56" i="1" s="1"/>
  <c r="K56" i="1"/>
  <c r="I32" i="1"/>
  <c r="K32" i="1"/>
  <c r="M47" i="1"/>
  <c r="I47" i="1"/>
  <c r="L47" i="1" s="1"/>
  <c r="N47" i="1" s="1"/>
  <c r="K54" i="1"/>
  <c r="I54" i="1"/>
  <c r="L54" i="1" s="1"/>
  <c r="M46" i="1"/>
  <c r="I46" i="1"/>
  <c r="L46" i="1" s="1"/>
  <c r="N46" i="1" s="1"/>
  <c r="I48" i="1"/>
  <c r="L48" i="1" s="1"/>
  <c r="N48" i="1" s="1"/>
  <c r="L33" i="1"/>
  <c r="N33" i="1" s="1"/>
  <c r="L31" i="1"/>
  <c r="N31" i="1" s="1"/>
  <c r="I43" i="1"/>
  <c r="I44" i="1"/>
  <c r="M48" i="1"/>
  <c r="N56" i="1"/>
  <c r="I45" i="1"/>
  <c r="N54" i="1"/>
  <c r="N57" i="1"/>
  <c r="L32" i="1"/>
  <c r="N32" i="1" s="1"/>
  <c r="B317" i="1"/>
  <c r="H310" i="1"/>
  <c r="I310" i="1" s="1"/>
  <c r="F310" i="1"/>
  <c r="H309" i="1"/>
  <c r="K309" i="1" s="1"/>
  <c r="M309" i="1" s="1"/>
  <c r="F309" i="1"/>
  <c r="H308" i="1"/>
  <c r="I308" i="1" s="1"/>
  <c r="F308" i="1"/>
  <c r="H307" i="1"/>
  <c r="K307" i="1" s="1"/>
  <c r="M307" i="1" s="1"/>
  <c r="F307" i="1"/>
  <c r="H306" i="1"/>
  <c r="I306" i="1" s="1"/>
  <c r="F306" i="1"/>
  <c r="H305" i="1"/>
  <c r="F305" i="1"/>
  <c r="H297" i="1"/>
  <c r="I297" i="1" s="1"/>
  <c r="L297" i="1" s="1"/>
  <c r="N297" i="1" s="1"/>
  <c r="F297" i="1"/>
  <c r="H296" i="1"/>
  <c r="K296" i="1" s="1"/>
  <c r="M296" i="1" s="1"/>
  <c r="F296" i="1"/>
  <c r="H295" i="1"/>
  <c r="I295" i="1" s="1"/>
  <c r="L295" i="1" s="1"/>
  <c r="N295" i="1" s="1"/>
  <c r="F295" i="1"/>
  <c r="H294" i="1"/>
  <c r="K294" i="1" s="1"/>
  <c r="M294" i="1" s="1"/>
  <c r="F294" i="1"/>
  <c r="H293" i="1"/>
  <c r="I293" i="1" s="1"/>
  <c r="L293" i="1" s="1"/>
  <c r="N293" i="1" s="1"/>
  <c r="F293" i="1"/>
  <c r="H292" i="1"/>
  <c r="K292" i="1" s="1"/>
  <c r="M292" i="1" s="1"/>
  <c r="F292" i="1"/>
  <c r="H289" i="1"/>
  <c r="I289" i="1" s="1"/>
  <c r="L289" i="1" s="1"/>
  <c r="N289" i="1" s="1"/>
  <c r="F289" i="1"/>
  <c r="H288" i="1"/>
  <c r="K288" i="1" s="1"/>
  <c r="M288" i="1" s="1"/>
  <c r="F288" i="1"/>
  <c r="H287" i="1"/>
  <c r="K287" i="1" s="1"/>
  <c r="M287" i="1" s="1"/>
  <c r="F287" i="1"/>
  <c r="H286" i="1"/>
  <c r="K286" i="1" s="1"/>
  <c r="M286" i="1" s="1"/>
  <c r="F286" i="1"/>
  <c r="H282" i="1"/>
  <c r="I282" i="1" s="1"/>
  <c r="L282" i="1" s="1"/>
  <c r="N282" i="1" s="1"/>
  <c r="F282" i="1"/>
  <c r="H278" i="1"/>
  <c r="K278" i="1" s="1"/>
  <c r="M278" i="1" s="1"/>
  <c r="F278" i="1"/>
  <c r="H274" i="1"/>
  <c r="I274" i="1" s="1"/>
  <c r="L274" i="1" s="1"/>
  <c r="N274" i="1" s="1"/>
  <c r="F274" i="1"/>
  <c r="H273" i="1"/>
  <c r="I273" i="1" s="1"/>
  <c r="L273" i="1" s="1"/>
  <c r="N273" i="1" s="1"/>
  <c r="F273" i="1"/>
  <c r="H269" i="1"/>
  <c r="I269" i="1" s="1"/>
  <c r="L269" i="1" s="1"/>
  <c r="N269" i="1" s="1"/>
  <c r="F269" i="1"/>
  <c r="H267" i="1"/>
  <c r="I267" i="1" s="1"/>
  <c r="L267" i="1" s="1"/>
  <c r="N267" i="1" s="1"/>
  <c r="F267" i="1"/>
  <c r="H266" i="1"/>
  <c r="K266" i="1" s="1"/>
  <c r="M266" i="1" s="1"/>
  <c r="F266" i="1"/>
  <c r="H264" i="1"/>
  <c r="I264" i="1" s="1"/>
  <c r="L264" i="1" s="1"/>
  <c r="N264" i="1" s="1"/>
  <c r="F264" i="1"/>
  <c r="H263" i="1"/>
  <c r="I263" i="1" s="1"/>
  <c r="L263" i="1" s="1"/>
  <c r="N263" i="1" s="1"/>
  <c r="F263" i="1"/>
  <c r="H260" i="1"/>
  <c r="I260" i="1" s="1"/>
  <c r="L260" i="1" s="1"/>
  <c r="N260" i="1" s="1"/>
  <c r="F260" i="1"/>
  <c r="H258" i="1"/>
  <c r="I258" i="1" s="1"/>
  <c r="L258" i="1" s="1"/>
  <c r="N258" i="1" s="1"/>
  <c r="F258" i="1"/>
  <c r="H256" i="1"/>
  <c r="I256" i="1" s="1"/>
  <c r="L256" i="1" s="1"/>
  <c r="N256" i="1" s="1"/>
  <c r="F256" i="1"/>
  <c r="H254" i="1"/>
  <c r="K254" i="1" s="1"/>
  <c r="F254" i="1"/>
  <c r="H246" i="1"/>
  <c r="I246" i="1" s="1"/>
  <c r="L246" i="1" s="1"/>
  <c r="N246" i="1" s="1"/>
  <c r="F246" i="1"/>
  <c r="H242" i="1"/>
  <c r="I242" i="1" s="1"/>
  <c r="L242" i="1" s="1"/>
  <c r="N242" i="1" s="1"/>
  <c r="F242" i="1"/>
  <c r="H238" i="1"/>
  <c r="I238" i="1" s="1"/>
  <c r="L238" i="1" s="1"/>
  <c r="N238" i="1" s="1"/>
  <c r="F238" i="1"/>
  <c r="H237" i="1"/>
  <c r="I237" i="1" s="1"/>
  <c r="L237" i="1" s="1"/>
  <c r="N237" i="1" s="1"/>
  <c r="F237" i="1"/>
  <c r="H233" i="1"/>
  <c r="K233" i="1" s="1"/>
  <c r="M233" i="1" s="1"/>
  <c r="F233" i="1"/>
  <c r="H232" i="1"/>
  <c r="K232" i="1" s="1"/>
  <c r="M232" i="1" s="1"/>
  <c r="F232" i="1"/>
  <c r="H231" i="1"/>
  <c r="K231" i="1" s="1"/>
  <c r="M231" i="1" s="1"/>
  <c r="F231" i="1"/>
  <c r="H230" i="1"/>
  <c r="K230" i="1" s="1"/>
  <c r="M230" i="1" s="1"/>
  <c r="F230" i="1"/>
  <c r="H228" i="1"/>
  <c r="N228" i="1" s="1"/>
  <c r="L228" i="1"/>
  <c r="M228" i="1"/>
  <c r="F228" i="1"/>
  <c r="H227" i="1"/>
  <c r="I227" i="1" s="1"/>
  <c r="L227" i="1" s="1"/>
  <c r="N227" i="1" s="1"/>
  <c r="F227" i="1"/>
  <c r="H222" i="1"/>
  <c r="I222" i="1" s="1"/>
  <c r="L222" i="1" s="1"/>
  <c r="N222" i="1" s="1"/>
  <c r="F222" i="1"/>
  <c r="H217" i="1"/>
  <c r="I217" i="1" s="1"/>
  <c r="L217" i="1" s="1"/>
  <c r="N217" i="1" s="1"/>
  <c r="F217" i="1"/>
  <c r="H212" i="1"/>
  <c r="I212" i="1" s="1"/>
  <c r="L212" i="1" s="1"/>
  <c r="N212" i="1" s="1"/>
  <c r="F212" i="1"/>
  <c r="H211" i="1"/>
  <c r="K211" i="1" s="1"/>
  <c r="M211" i="1" s="1"/>
  <c r="F211" i="1"/>
  <c r="H203" i="1"/>
  <c r="I203" i="1" s="1"/>
  <c r="L203" i="1" s="1"/>
  <c r="N203" i="1" s="1"/>
  <c r="F203" i="1"/>
  <c r="H189" i="1"/>
  <c r="L189" i="1" s="1"/>
  <c r="N189" i="1" s="1"/>
  <c r="F189" i="1"/>
  <c r="H291" i="1"/>
  <c r="F291" i="1"/>
  <c r="L290" i="1"/>
  <c r="N290" i="1" s="1"/>
  <c r="H290" i="1"/>
  <c r="I290" i="1" s="1"/>
  <c r="F290" i="1"/>
  <c r="H285" i="1"/>
  <c r="I285" i="1" s="1"/>
  <c r="L285" i="1" s="1"/>
  <c r="N285" i="1" s="1"/>
  <c r="F285" i="1"/>
  <c r="H284" i="1"/>
  <c r="I284" i="1" s="1"/>
  <c r="L284" i="1" s="1"/>
  <c r="N284" i="1" s="1"/>
  <c r="F284" i="1"/>
  <c r="H283" i="1"/>
  <c r="I283" i="1" s="1"/>
  <c r="L283" i="1" s="1"/>
  <c r="N283" i="1" s="1"/>
  <c r="F283" i="1"/>
  <c r="L281" i="1"/>
  <c r="N281" i="1" s="1"/>
  <c r="H281" i="1"/>
  <c r="I281" i="1" s="1"/>
  <c r="F281" i="1"/>
  <c r="H280" i="1"/>
  <c r="I280" i="1" s="1"/>
  <c r="L280" i="1" s="1"/>
  <c r="N280" i="1" s="1"/>
  <c r="F280" i="1"/>
  <c r="L279" i="1"/>
  <c r="N279" i="1" s="1"/>
  <c r="H279" i="1"/>
  <c r="I279" i="1" s="1"/>
  <c r="F279" i="1"/>
  <c r="L277" i="1"/>
  <c r="N277" i="1" s="1"/>
  <c r="H277" i="1"/>
  <c r="I277" i="1" s="1"/>
  <c r="F277" i="1"/>
  <c r="L276" i="1"/>
  <c r="N276" i="1" s="1"/>
  <c r="H276" i="1"/>
  <c r="I276" i="1" s="1"/>
  <c r="F276" i="1"/>
  <c r="H275" i="1"/>
  <c r="I275" i="1" s="1"/>
  <c r="L275" i="1" s="1"/>
  <c r="N275" i="1" s="1"/>
  <c r="F275" i="1"/>
  <c r="H272" i="1"/>
  <c r="I272" i="1" s="1"/>
  <c r="L272" i="1" s="1"/>
  <c r="N272" i="1" s="1"/>
  <c r="F272" i="1"/>
  <c r="H271" i="1"/>
  <c r="I271" i="1" s="1"/>
  <c r="L271" i="1" s="1"/>
  <c r="N271" i="1" s="1"/>
  <c r="F271" i="1"/>
  <c r="L270" i="1"/>
  <c r="N270" i="1" s="1"/>
  <c r="H270" i="1"/>
  <c r="I270" i="1" s="1"/>
  <c r="F270" i="1"/>
  <c r="H268" i="1"/>
  <c r="I268" i="1" s="1"/>
  <c r="L268" i="1" s="1"/>
  <c r="N268" i="1" s="1"/>
  <c r="F268" i="1"/>
  <c r="H265" i="1"/>
  <c r="F265" i="1"/>
  <c r="L253" i="1"/>
  <c r="N253" i="1" s="1"/>
  <c r="H253" i="1"/>
  <c r="I253" i="1" s="1"/>
  <c r="F253" i="1"/>
  <c r="H252" i="1"/>
  <c r="F252" i="1"/>
  <c r="H251" i="1"/>
  <c r="I251" i="1" s="1"/>
  <c r="L251" i="1" s="1"/>
  <c r="N251" i="1" s="1"/>
  <c r="F251" i="1"/>
  <c r="H249" i="1"/>
  <c r="F249" i="1"/>
  <c r="H248" i="1"/>
  <c r="F248" i="1"/>
  <c r="H247" i="1"/>
  <c r="F247" i="1"/>
  <c r="H245" i="1"/>
  <c r="I245" i="1" s="1"/>
  <c r="L245" i="1" s="1"/>
  <c r="N245" i="1" s="1"/>
  <c r="F245" i="1"/>
  <c r="L244" i="1"/>
  <c r="N244" i="1" s="1"/>
  <c r="H244" i="1"/>
  <c r="I244" i="1" s="1"/>
  <c r="F244" i="1"/>
  <c r="L243" i="1"/>
  <c r="N243" i="1" s="1"/>
  <c r="H243" i="1"/>
  <c r="I243" i="1" s="1"/>
  <c r="F243" i="1"/>
  <c r="H241" i="1"/>
  <c r="F241" i="1"/>
  <c r="H240" i="1"/>
  <c r="F240" i="1"/>
  <c r="H239" i="1"/>
  <c r="I239" i="1" s="1"/>
  <c r="L239" i="1" s="1"/>
  <c r="N239" i="1" s="1"/>
  <c r="F239" i="1"/>
  <c r="H236" i="1"/>
  <c r="I236" i="1" s="1"/>
  <c r="L236" i="1" s="1"/>
  <c r="N236" i="1" s="1"/>
  <c r="F236" i="1"/>
  <c r="L235" i="1"/>
  <c r="N235" i="1" s="1"/>
  <c r="H235" i="1"/>
  <c r="I235" i="1" s="1"/>
  <c r="F235" i="1"/>
  <c r="H234" i="1"/>
  <c r="F234" i="1"/>
  <c r="L229" i="1"/>
  <c r="N229" i="1" s="1"/>
  <c r="H229" i="1"/>
  <c r="I229" i="1" s="1"/>
  <c r="F229" i="1"/>
  <c r="H221" i="1"/>
  <c r="F221" i="1"/>
  <c r="H220" i="1"/>
  <c r="F220" i="1"/>
  <c r="H219" i="1"/>
  <c r="F219" i="1"/>
  <c r="H218" i="1"/>
  <c r="F218" i="1"/>
  <c r="L216" i="1"/>
  <c r="N216" i="1" s="1"/>
  <c r="H216" i="1"/>
  <c r="I216" i="1" s="1"/>
  <c r="F216" i="1"/>
  <c r="L215" i="1"/>
  <c r="N215" i="1" s="1"/>
  <c r="H215" i="1"/>
  <c r="I215" i="1" s="1"/>
  <c r="F215" i="1"/>
  <c r="H214" i="1"/>
  <c r="I214" i="1" s="1"/>
  <c r="L214" i="1" s="1"/>
  <c r="N214" i="1" s="1"/>
  <c r="F214" i="1"/>
  <c r="H213" i="1"/>
  <c r="F213" i="1"/>
  <c r="H210" i="1"/>
  <c r="F210" i="1"/>
  <c r="H209" i="1"/>
  <c r="F209" i="1"/>
  <c r="H208" i="1"/>
  <c r="F208" i="1"/>
  <c r="H202" i="1"/>
  <c r="F202" i="1"/>
  <c r="H201" i="1"/>
  <c r="F201" i="1"/>
  <c r="H200" i="1"/>
  <c r="F200" i="1"/>
  <c r="H199" i="1"/>
  <c r="F199" i="1"/>
  <c r="H198" i="1"/>
  <c r="F198" i="1"/>
  <c r="H197" i="1"/>
  <c r="F197" i="1"/>
  <c r="H196" i="1"/>
  <c r="F196" i="1"/>
  <c r="H195" i="1"/>
  <c r="F195" i="1"/>
  <c r="H194" i="1"/>
  <c r="F194" i="1"/>
  <c r="H193" i="1"/>
  <c r="F193" i="1"/>
  <c r="H192" i="1"/>
  <c r="F192" i="1"/>
  <c r="H191" i="1"/>
  <c r="F191" i="1"/>
  <c r="H190" i="1"/>
  <c r="I190" i="1" s="1"/>
  <c r="L190" i="1" s="1"/>
  <c r="N190" i="1" s="1"/>
  <c r="F190" i="1"/>
  <c r="H188" i="1"/>
  <c r="F188" i="1"/>
  <c r="H187" i="1"/>
  <c r="F187" i="1"/>
  <c r="H186" i="1"/>
  <c r="F186" i="1"/>
  <c r="H185" i="1"/>
  <c r="F185" i="1"/>
  <c r="H184" i="1"/>
  <c r="F184" i="1"/>
  <c r="H183" i="1"/>
  <c r="F183" i="1"/>
  <c r="H182" i="1"/>
  <c r="F182" i="1"/>
  <c r="H178" i="1"/>
  <c r="N178" i="1" s="1"/>
  <c r="F178" i="1"/>
  <c r="H166" i="1"/>
  <c r="I166" i="1" s="1"/>
  <c r="L166" i="1" s="1"/>
  <c r="N166" i="1" s="1"/>
  <c r="F166" i="1"/>
  <c r="H165" i="1"/>
  <c r="K165" i="1" s="1"/>
  <c r="M165" i="1" s="1"/>
  <c r="F165" i="1"/>
  <c r="H161" i="1"/>
  <c r="I161" i="1" s="1"/>
  <c r="L161" i="1" s="1"/>
  <c r="N161" i="1" s="1"/>
  <c r="F161" i="1"/>
  <c r="H160" i="1"/>
  <c r="I160" i="1" s="1"/>
  <c r="L160" i="1" s="1"/>
  <c r="N160" i="1" s="1"/>
  <c r="F160" i="1"/>
  <c r="H155" i="1"/>
  <c r="I155" i="1" s="1"/>
  <c r="L155" i="1" s="1"/>
  <c r="N155" i="1" s="1"/>
  <c r="F155" i="1"/>
  <c r="H154" i="1"/>
  <c r="I154" i="1" s="1"/>
  <c r="L154" i="1" s="1"/>
  <c r="N154" i="1" s="1"/>
  <c r="F154" i="1"/>
  <c r="H153" i="1"/>
  <c r="K153" i="1" s="1"/>
  <c r="M153" i="1" s="1"/>
  <c r="F153" i="1"/>
  <c r="H152" i="1"/>
  <c r="K152" i="1" s="1"/>
  <c r="M152" i="1" s="1"/>
  <c r="F152" i="1"/>
  <c r="H123" i="1"/>
  <c r="I123" i="1" s="1"/>
  <c r="L123" i="1" s="1"/>
  <c r="N123" i="1" s="1"/>
  <c r="F123" i="1"/>
  <c r="H122" i="1"/>
  <c r="K122" i="1" s="1"/>
  <c r="M122" i="1" s="1"/>
  <c r="F122" i="1"/>
  <c r="H121" i="1"/>
  <c r="K121" i="1" s="1"/>
  <c r="M121" i="1" s="1"/>
  <c r="F121" i="1"/>
  <c r="H120" i="1"/>
  <c r="K120" i="1" s="1"/>
  <c r="M120" i="1" s="1"/>
  <c r="F120" i="1"/>
  <c r="H116" i="1"/>
  <c r="K116" i="1" s="1"/>
  <c r="M116" i="1" s="1"/>
  <c r="F116" i="1"/>
  <c r="H115" i="1"/>
  <c r="K115" i="1" s="1"/>
  <c r="M115" i="1" s="1"/>
  <c r="F115" i="1"/>
  <c r="H114" i="1"/>
  <c r="K114" i="1" s="1"/>
  <c r="M114" i="1" s="1"/>
  <c r="F114" i="1"/>
  <c r="H113" i="1"/>
  <c r="K113" i="1" s="1"/>
  <c r="M113" i="1" s="1"/>
  <c r="F113" i="1"/>
  <c r="H112" i="1"/>
  <c r="K112" i="1" s="1"/>
  <c r="M112" i="1" s="1"/>
  <c r="F112" i="1"/>
  <c r="H111" i="1"/>
  <c r="K111" i="1" s="1"/>
  <c r="M111" i="1" s="1"/>
  <c r="F111" i="1"/>
  <c r="H110" i="1"/>
  <c r="K110" i="1" s="1"/>
  <c r="M110" i="1" s="1"/>
  <c r="F110" i="1"/>
  <c r="H95" i="1"/>
  <c r="I95" i="1" s="1"/>
  <c r="L95" i="1" s="1"/>
  <c r="N95" i="1" s="1"/>
  <c r="F95" i="1"/>
  <c r="H90" i="1"/>
  <c r="K90" i="1" s="1"/>
  <c r="M90" i="1" s="1"/>
  <c r="F90" i="1"/>
  <c r="H89" i="1"/>
  <c r="K89" i="1" s="1"/>
  <c r="M89" i="1" s="1"/>
  <c r="F89" i="1"/>
  <c r="H88" i="1"/>
  <c r="K88" i="1" s="1"/>
  <c r="M88" i="1" s="1"/>
  <c r="F88" i="1"/>
  <c r="H87" i="1"/>
  <c r="K87" i="1" s="1"/>
  <c r="M87" i="1" s="1"/>
  <c r="F87" i="1"/>
  <c r="H86" i="1"/>
  <c r="K86" i="1" s="1"/>
  <c r="M86" i="1" s="1"/>
  <c r="F86" i="1"/>
  <c r="H74" i="1"/>
  <c r="N74" i="1" s="1"/>
  <c r="F74" i="1"/>
  <c r="H71" i="1"/>
  <c r="I71" i="1" s="1"/>
  <c r="L71" i="1" s="1"/>
  <c r="N71" i="1" s="1"/>
  <c r="F71" i="1"/>
  <c r="H70" i="1"/>
  <c r="K70" i="1" s="1"/>
  <c r="M70" i="1" s="1"/>
  <c r="F70" i="1"/>
  <c r="M226" i="1"/>
  <c r="H226" i="1"/>
  <c r="I226" i="1" s="1"/>
  <c r="N226" i="1" s="1"/>
  <c r="F226" i="1"/>
  <c r="M141" i="1"/>
  <c r="H141" i="1"/>
  <c r="I141" i="1" s="1"/>
  <c r="F141" i="1"/>
  <c r="M125" i="1"/>
  <c r="H125" i="1"/>
  <c r="I125" i="1" s="1"/>
  <c r="L125" i="1" s="1"/>
  <c r="F125" i="1"/>
  <c r="N125" i="1" s="1"/>
  <c r="M124" i="1"/>
  <c r="H124" i="1"/>
  <c r="I124" i="1" s="1"/>
  <c r="L124" i="1" s="1"/>
  <c r="F124" i="1"/>
  <c r="M97" i="1"/>
  <c r="H97" i="1"/>
  <c r="I97" i="1" s="1"/>
  <c r="L97" i="1" s="1"/>
  <c r="F97" i="1"/>
  <c r="N97" i="1" s="1"/>
  <c r="F96" i="1"/>
  <c r="N96" i="1" s="1"/>
  <c r="H262" i="1"/>
  <c r="F262" i="1"/>
  <c r="H261" i="1"/>
  <c r="F261" i="1"/>
  <c r="H259" i="1"/>
  <c r="F259" i="1"/>
  <c r="H257" i="1"/>
  <c r="F257" i="1"/>
  <c r="H255" i="1"/>
  <c r="F255" i="1"/>
  <c r="H225" i="1"/>
  <c r="F225" i="1"/>
  <c r="H224" i="1"/>
  <c r="F224" i="1"/>
  <c r="H223" i="1"/>
  <c r="I223" i="1" s="1"/>
  <c r="F223" i="1"/>
  <c r="H206" i="1"/>
  <c r="F206" i="1"/>
  <c r="H204" i="1"/>
  <c r="F204" i="1"/>
  <c r="H179" i="1"/>
  <c r="F179" i="1"/>
  <c r="H177" i="1"/>
  <c r="F177" i="1"/>
  <c r="H176" i="1"/>
  <c r="F176" i="1"/>
  <c r="H174" i="1"/>
  <c r="F174" i="1"/>
  <c r="H173" i="1"/>
  <c r="F173" i="1"/>
  <c r="H171" i="1"/>
  <c r="F171" i="1"/>
  <c r="H170" i="1"/>
  <c r="F170" i="1"/>
  <c r="H169" i="1"/>
  <c r="F169" i="1"/>
  <c r="H168" i="1"/>
  <c r="F168" i="1"/>
  <c r="H167" i="1"/>
  <c r="F167" i="1"/>
  <c r="H164" i="1"/>
  <c r="F164" i="1"/>
  <c r="H163" i="1"/>
  <c r="F163" i="1"/>
  <c r="H162" i="1"/>
  <c r="F162" i="1"/>
  <c r="H151" i="1"/>
  <c r="F151" i="1"/>
  <c r="H150" i="1"/>
  <c r="F150" i="1"/>
  <c r="H149" i="1"/>
  <c r="F149" i="1"/>
  <c r="H148" i="1"/>
  <c r="F148" i="1"/>
  <c r="H147" i="1"/>
  <c r="F147" i="1"/>
  <c r="H146" i="1"/>
  <c r="F146" i="1"/>
  <c r="H145" i="1"/>
  <c r="F145" i="1"/>
  <c r="H144" i="1"/>
  <c r="F144" i="1"/>
  <c r="H143" i="1"/>
  <c r="F143" i="1"/>
  <c r="H142" i="1"/>
  <c r="F142" i="1"/>
  <c r="H140" i="1"/>
  <c r="F140" i="1"/>
  <c r="H139" i="1"/>
  <c r="F139" i="1"/>
  <c r="H138" i="1"/>
  <c r="F138" i="1"/>
  <c r="H137" i="1"/>
  <c r="F137" i="1"/>
  <c r="H136" i="1"/>
  <c r="F136" i="1"/>
  <c r="H135" i="1"/>
  <c r="F135" i="1"/>
  <c r="H134" i="1"/>
  <c r="F134" i="1"/>
  <c r="H133" i="1"/>
  <c r="F133" i="1"/>
  <c r="H132" i="1"/>
  <c r="F132" i="1"/>
  <c r="H131" i="1"/>
  <c r="F131" i="1"/>
  <c r="H130" i="1"/>
  <c r="F130" i="1"/>
  <c r="H129" i="1"/>
  <c r="F129" i="1"/>
  <c r="H128" i="1"/>
  <c r="F128" i="1"/>
  <c r="H127" i="1"/>
  <c r="F127" i="1"/>
  <c r="H126" i="1"/>
  <c r="F126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H98" i="1"/>
  <c r="F98" i="1"/>
  <c r="M76" i="1"/>
  <c r="H76" i="1"/>
  <c r="F76" i="1"/>
  <c r="H85" i="1"/>
  <c r="F85" i="1"/>
  <c r="H84" i="1"/>
  <c r="F84" i="1"/>
  <c r="H83" i="1"/>
  <c r="F83" i="1"/>
  <c r="H82" i="1"/>
  <c r="F82" i="1"/>
  <c r="H81" i="1"/>
  <c r="F81" i="1"/>
  <c r="H80" i="1"/>
  <c r="F80" i="1"/>
  <c r="H79" i="1"/>
  <c r="F79" i="1"/>
  <c r="H78" i="1"/>
  <c r="F78" i="1"/>
  <c r="H77" i="1"/>
  <c r="F77" i="1"/>
  <c r="H75" i="1"/>
  <c r="F75" i="1"/>
  <c r="H73" i="1"/>
  <c r="H72" i="1"/>
  <c r="F73" i="1"/>
  <c r="F72" i="1"/>
  <c r="F59" i="1"/>
  <c r="H59" i="1"/>
  <c r="I59" i="1" s="1"/>
  <c r="L59" i="1" s="1"/>
  <c r="N59" i="1" s="1"/>
  <c r="F60" i="1"/>
  <c r="H60" i="1"/>
  <c r="K60" i="1" s="1"/>
  <c r="M60" i="1" s="1"/>
  <c r="F61" i="1"/>
  <c r="H61" i="1"/>
  <c r="I61" i="1" s="1"/>
  <c r="L61" i="1" s="1"/>
  <c r="N61" i="1" s="1"/>
  <c r="F62" i="1"/>
  <c r="H62" i="1"/>
  <c r="K62" i="1" s="1"/>
  <c r="M62" i="1" s="1"/>
  <c r="F63" i="1"/>
  <c r="H63" i="1"/>
  <c r="K63" i="1" s="1"/>
  <c r="M63" i="1" s="1"/>
  <c r="F64" i="1"/>
  <c r="H64" i="1"/>
  <c r="K64" i="1" s="1"/>
  <c r="M64" i="1" s="1"/>
  <c r="H58" i="1"/>
  <c r="I58" i="1" s="1"/>
  <c r="L58" i="1" s="1"/>
  <c r="N58" i="1" s="1"/>
  <c r="F58" i="1"/>
  <c r="M50" i="1"/>
  <c r="H50" i="1"/>
  <c r="H51" i="1"/>
  <c r="H52" i="1"/>
  <c r="F50" i="1"/>
  <c r="F51" i="1"/>
  <c r="F52" i="1"/>
  <c r="H49" i="1"/>
  <c r="M49" i="1"/>
  <c r="F49" i="1"/>
  <c r="H25" i="1"/>
  <c r="F25" i="1"/>
  <c r="H16" i="1"/>
  <c r="H17" i="1"/>
  <c r="N16" i="1"/>
  <c r="N17" i="1"/>
  <c r="I136" i="1" l="1"/>
  <c r="L136" i="1" s="1"/>
  <c r="K136" i="1"/>
  <c r="I52" i="1"/>
  <c r="L52" i="1" s="1"/>
  <c r="K52" i="1"/>
  <c r="K103" i="1"/>
  <c r="I103" i="1"/>
  <c r="L103" i="1" s="1"/>
  <c r="I127" i="1"/>
  <c r="L127" i="1" s="1"/>
  <c r="N127" i="1" s="1"/>
  <c r="K127" i="1"/>
  <c r="I135" i="1"/>
  <c r="L135" i="1" s="1"/>
  <c r="K135" i="1"/>
  <c r="I168" i="1"/>
  <c r="K168" i="1"/>
  <c r="K199" i="1"/>
  <c r="I199" i="1"/>
  <c r="L199" i="1" s="1"/>
  <c r="N199" i="1" s="1"/>
  <c r="K240" i="1"/>
  <c r="I240" i="1"/>
  <c r="L240" i="1" s="1"/>
  <c r="N240" i="1" s="1"/>
  <c r="L25" i="1"/>
  <c r="K25" i="1"/>
  <c r="I25" i="1"/>
  <c r="K51" i="1"/>
  <c r="I51" i="1"/>
  <c r="L51" i="1" s="1"/>
  <c r="I77" i="1"/>
  <c r="L77" i="1" s="1"/>
  <c r="K77" i="1"/>
  <c r="M77" i="1" s="1"/>
  <c r="I81" i="1"/>
  <c r="L81" i="1" s="1"/>
  <c r="K81" i="1"/>
  <c r="K85" i="1"/>
  <c r="I85" i="1"/>
  <c r="L85" i="1" s="1"/>
  <c r="N124" i="1"/>
  <c r="I185" i="1"/>
  <c r="L185" i="1" s="1"/>
  <c r="N185" i="1" s="1"/>
  <c r="K185" i="1"/>
  <c r="K194" i="1"/>
  <c r="I194" i="1"/>
  <c r="L194" i="1" s="1"/>
  <c r="N194" i="1" s="1"/>
  <c r="K202" i="1"/>
  <c r="I202" i="1"/>
  <c r="L202" i="1" s="1"/>
  <c r="N202" i="1" s="1"/>
  <c r="M218" i="1"/>
  <c r="J218" i="1"/>
  <c r="K265" i="1"/>
  <c r="M265" i="1" s="1"/>
  <c r="I265" i="1"/>
  <c r="L265" i="1" s="1"/>
  <c r="N265" i="1" s="1"/>
  <c r="K305" i="1"/>
  <c r="M305" i="1" s="1"/>
  <c r="I305" i="1"/>
  <c r="J305" i="1" s="1"/>
  <c r="I108" i="1"/>
  <c r="L108" i="1" s="1"/>
  <c r="K108" i="1"/>
  <c r="I197" i="1"/>
  <c r="L197" i="1" s="1"/>
  <c r="N197" i="1" s="1"/>
  <c r="K197" i="1"/>
  <c r="I210" i="1"/>
  <c r="L210" i="1" s="1"/>
  <c r="N210" i="1" s="1"/>
  <c r="K210" i="1"/>
  <c r="K248" i="1"/>
  <c r="M248" i="1" s="1"/>
  <c r="I248" i="1"/>
  <c r="L248" i="1" s="1"/>
  <c r="N248" i="1" s="1"/>
  <c r="I78" i="1"/>
  <c r="L78" i="1" s="1"/>
  <c r="K78" i="1"/>
  <c r="K82" i="1"/>
  <c r="I82" i="1"/>
  <c r="L82" i="1" s="1"/>
  <c r="I76" i="1"/>
  <c r="L76" i="1"/>
  <c r="I183" i="1"/>
  <c r="L183" i="1" s="1"/>
  <c r="N183" i="1" s="1"/>
  <c r="K183" i="1"/>
  <c r="K192" i="1"/>
  <c r="I192" i="1"/>
  <c r="L192" i="1" s="1"/>
  <c r="N192" i="1" s="1"/>
  <c r="K200" i="1"/>
  <c r="I200" i="1"/>
  <c r="L200" i="1" s="1"/>
  <c r="N200" i="1" s="1"/>
  <c r="M219" i="1"/>
  <c r="J219" i="1"/>
  <c r="K241" i="1"/>
  <c r="I241" i="1"/>
  <c r="L241" i="1" s="1"/>
  <c r="N241" i="1" s="1"/>
  <c r="K252" i="1"/>
  <c r="M252" i="1" s="1"/>
  <c r="I252" i="1"/>
  <c r="L252" i="1" s="1"/>
  <c r="N252" i="1" s="1"/>
  <c r="L306" i="1"/>
  <c r="N306" i="1" s="1"/>
  <c r="J306" i="1"/>
  <c r="L310" i="1"/>
  <c r="N310" i="1" s="1"/>
  <c r="J310" i="1"/>
  <c r="N45" i="1"/>
  <c r="L45" i="1"/>
  <c r="K104" i="1"/>
  <c r="I104" i="1"/>
  <c r="L104" i="1" s="1"/>
  <c r="I133" i="1"/>
  <c r="L133" i="1" s="1"/>
  <c r="K133" i="1"/>
  <c r="I140" i="1"/>
  <c r="L140" i="1" s="1"/>
  <c r="K140" i="1"/>
  <c r="K204" i="1"/>
  <c r="I204" i="1"/>
  <c r="L204" i="1" s="1"/>
  <c r="I72" i="1"/>
  <c r="L72" i="1" s="1"/>
  <c r="K72" i="1"/>
  <c r="K101" i="1"/>
  <c r="I101" i="1"/>
  <c r="L101" i="1" s="1"/>
  <c r="K109" i="1"/>
  <c r="I109" i="1"/>
  <c r="L109" i="1" s="1"/>
  <c r="K142" i="1"/>
  <c r="M142" i="1" s="1"/>
  <c r="I142" i="1"/>
  <c r="L142" i="1" s="1"/>
  <c r="K170" i="1"/>
  <c r="I170" i="1"/>
  <c r="I195" i="1"/>
  <c r="L195" i="1" s="1"/>
  <c r="N195" i="1" s="1"/>
  <c r="K195" i="1"/>
  <c r="N52" i="1"/>
  <c r="K73" i="1"/>
  <c r="I73" i="1"/>
  <c r="L73" i="1" s="1"/>
  <c r="N73" i="1" s="1"/>
  <c r="K79" i="1"/>
  <c r="I79" i="1"/>
  <c r="L79" i="1" s="1"/>
  <c r="K83" i="1"/>
  <c r="I83" i="1"/>
  <c r="L83" i="1" s="1"/>
  <c r="I198" i="1"/>
  <c r="L198" i="1" s="1"/>
  <c r="N198" i="1" s="1"/>
  <c r="K198" i="1"/>
  <c r="K213" i="1"/>
  <c r="I213" i="1"/>
  <c r="L213" i="1" s="1"/>
  <c r="N213" i="1" s="1"/>
  <c r="L220" i="1"/>
  <c r="N220" i="1" s="1"/>
  <c r="J220" i="1"/>
  <c r="K249" i="1"/>
  <c r="M249" i="1" s="1"/>
  <c r="I249" i="1"/>
  <c r="L249" i="1" s="1"/>
  <c r="N249" i="1" s="1"/>
  <c r="I50" i="1"/>
  <c r="L50" i="1"/>
  <c r="I128" i="1"/>
  <c r="L128" i="1" s="1"/>
  <c r="K128" i="1"/>
  <c r="M128" i="1" s="1"/>
  <c r="I49" i="1"/>
  <c r="L49" i="1"/>
  <c r="K105" i="1"/>
  <c r="I105" i="1"/>
  <c r="L105" i="1" s="1"/>
  <c r="K137" i="1"/>
  <c r="I137" i="1"/>
  <c r="L137" i="1" s="1"/>
  <c r="K208" i="1"/>
  <c r="I208" i="1"/>
  <c r="L208" i="1" s="1"/>
  <c r="N208" i="1" s="1"/>
  <c r="K234" i="1"/>
  <c r="I234" i="1"/>
  <c r="L234" i="1" s="1"/>
  <c r="N234" i="1" s="1"/>
  <c r="K98" i="1"/>
  <c r="I98" i="1"/>
  <c r="L98" i="1" s="1"/>
  <c r="K106" i="1"/>
  <c r="I106" i="1"/>
  <c r="L106" i="1" s="1"/>
  <c r="I126" i="1"/>
  <c r="L126" i="1" s="1"/>
  <c r="K126" i="1"/>
  <c r="I130" i="1"/>
  <c r="L130" i="1" s="1"/>
  <c r="K130" i="1"/>
  <c r="I134" i="1"/>
  <c r="L134" i="1" s="1"/>
  <c r="K134" i="1"/>
  <c r="I138" i="1"/>
  <c r="L138" i="1" s="1"/>
  <c r="K138" i="1"/>
  <c r="K143" i="1"/>
  <c r="I143" i="1"/>
  <c r="L143" i="1" s="1"/>
  <c r="N143" i="1" s="1"/>
  <c r="K171" i="1"/>
  <c r="I171" i="1"/>
  <c r="I184" i="1"/>
  <c r="L184" i="1" s="1"/>
  <c r="N184" i="1" s="1"/>
  <c r="K184" i="1"/>
  <c r="K193" i="1"/>
  <c r="I193" i="1"/>
  <c r="L193" i="1" s="1"/>
  <c r="N193" i="1" s="1"/>
  <c r="K201" i="1"/>
  <c r="I201" i="1"/>
  <c r="L201" i="1" s="1"/>
  <c r="N201" i="1" s="1"/>
  <c r="K291" i="1"/>
  <c r="I291" i="1"/>
  <c r="L291" i="1" s="1"/>
  <c r="N291" i="1" s="1"/>
  <c r="L44" i="1"/>
  <c r="N44" i="1" s="1"/>
  <c r="I100" i="1"/>
  <c r="L100" i="1" s="1"/>
  <c r="K100" i="1"/>
  <c r="K132" i="1"/>
  <c r="I132" i="1"/>
  <c r="L132" i="1" s="1"/>
  <c r="N132" i="1" s="1"/>
  <c r="K169" i="1"/>
  <c r="I169" i="1"/>
  <c r="I225" i="1"/>
  <c r="K225" i="1"/>
  <c r="K188" i="1"/>
  <c r="I188" i="1"/>
  <c r="L188" i="1" s="1"/>
  <c r="N188" i="1" s="1"/>
  <c r="K129" i="1"/>
  <c r="I129" i="1"/>
  <c r="L129" i="1" s="1"/>
  <c r="N129" i="1" s="1"/>
  <c r="I186" i="1"/>
  <c r="L186" i="1" s="1"/>
  <c r="N186" i="1" s="1"/>
  <c r="K186" i="1"/>
  <c r="N51" i="1"/>
  <c r="K102" i="1"/>
  <c r="I102" i="1"/>
  <c r="L102" i="1" s="1"/>
  <c r="N50" i="1"/>
  <c r="I75" i="1"/>
  <c r="L75" i="1" s="1"/>
  <c r="K75" i="1"/>
  <c r="K80" i="1"/>
  <c r="I80" i="1"/>
  <c r="L80" i="1" s="1"/>
  <c r="K84" i="1"/>
  <c r="I84" i="1"/>
  <c r="L84" i="1" s="1"/>
  <c r="N141" i="1"/>
  <c r="L141" i="1"/>
  <c r="I187" i="1"/>
  <c r="L187" i="1" s="1"/>
  <c r="N187" i="1" s="1"/>
  <c r="K187" i="1"/>
  <c r="I196" i="1"/>
  <c r="L196" i="1" s="1"/>
  <c r="N196" i="1" s="1"/>
  <c r="K196" i="1"/>
  <c r="K209" i="1"/>
  <c r="I209" i="1"/>
  <c r="L209" i="1" s="1"/>
  <c r="N209" i="1" s="1"/>
  <c r="M221" i="1"/>
  <c r="J221" i="1"/>
  <c r="K247" i="1"/>
  <c r="M247" i="1" s="1"/>
  <c r="I247" i="1"/>
  <c r="L247" i="1" s="1"/>
  <c r="N247" i="1" s="1"/>
  <c r="L308" i="1"/>
  <c r="N308" i="1" s="1"/>
  <c r="J308" i="1"/>
  <c r="L43" i="1"/>
  <c r="N43" i="1" s="1"/>
  <c r="N76" i="1"/>
  <c r="I99" i="1"/>
  <c r="K99" i="1"/>
  <c r="I107" i="1"/>
  <c r="L107" i="1" s="1"/>
  <c r="N107" i="1" s="1"/>
  <c r="K107" i="1"/>
  <c r="I131" i="1"/>
  <c r="L131" i="1" s="1"/>
  <c r="K131" i="1"/>
  <c r="I139" i="1"/>
  <c r="L139" i="1" s="1"/>
  <c r="K139" i="1"/>
  <c r="I144" i="1"/>
  <c r="K144" i="1"/>
  <c r="K224" i="1"/>
  <c r="I224" i="1"/>
  <c r="K182" i="1"/>
  <c r="I182" i="1"/>
  <c r="L182" i="1" s="1"/>
  <c r="N182" i="1" s="1"/>
  <c r="K191" i="1"/>
  <c r="I191" i="1"/>
  <c r="L191" i="1" s="1"/>
  <c r="N191" i="1" s="1"/>
  <c r="M254" i="1"/>
  <c r="K237" i="1"/>
  <c r="M237" i="1" s="1"/>
  <c r="I113" i="1"/>
  <c r="L113" i="1" s="1"/>
  <c r="N113" i="1" s="1"/>
  <c r="K308" i="1"/>
  <c r="M308" i="1" s="1"/>
  <c r="I165" i="1"/>
  <c r="L165" i="1" s="1"/>
  <c r="N165" i="1" s="1"/>
  <c r="I230" i="1"/>
  <c r="L230" i="1" s="1"/>
  <c r="N230" i="1" s="1"/>
  <c r="I231" i="1"/>
  <c r="L231" i="1" s="1"/>
  <c r="N231" i="1" s="1"/>
  <c r="L305" i="1"/>
  <c r="N305" i="1" s="1"/>
  <c r="K273" i="1"/>
  <c r="M273" i="1" s="1"/>
  <c r="K258" i="1"/>
  <c r="M258" i="1" s="1"/>
  <c r="I309" i="1"/>
  <c r="I307" i="1"/>
  <c r="K217" i="1"/>
  <c r="M217" i="1" s="1"/>
  <c r="I153" i="1"/>
  <c r="L153" i="1" s="1"/>
  <c r="N153" i="1" s="1"/>
  <c r="K215" i="1"/>
  <c r="M215" i="1" s="1"/>
  <c r="K236" i="1"/>
  <c r="M236" i="1" s="1"/>
  <c r="K251" i="1"/>
  <c r="M251" i="1" s="1"/>
  <c r="K272" i="1"/>
  <c r="M272" i="1" s="1"/>
  <c r="K163" i="1"/>
  <c r="I163" i="1"/>
  <c r="L163" i="1" s="1"/>
  <c r="N163" i="1" s="1"/>
  <c r="K173" i="1"/>
  <c r="M173" i="1" s="1"/>
  <c r="I173" i="1"/>
  <c r="L173" i="1" s="1"/>
  <c r="N173" i="1" s="1"/>
  <c r="K177" i="1"/>
  <c r="M177" i="1" s="1"/>
  <c r="I177" i="1"/>
  <c r="L177" i="1" s="1"/>
  <c r="N177" i="1" s="1"/>
  <c r="L224" i="1"/>
  <c r="N224" i="1" s="1"/>
  <c r="M224" i="1"/>
  <c r="K259" i="1"/>
  <c r="I259" i="1"/>
  <c r="L259" i="1" s="1"/>
  <c r="N259" i="1" s="1"/>
  <c r="I262" i="1"/>
  <c r="L262" i="1" s="1"/>
  <c r="N262" i="1" s="1"/>
  <c r="K262" i="1"/>
  <c r="I122" i="1"/>
  <c r="L122" i="1" s="1"/>
  <c r="N122" i="1" s="1"/>
  <c r="M197" i="1"/>
  <c r="K235" i="1"/>
  <c r="M235" i="1" s="1"/>
  <c r="M194" i="1"/>
  <c r="M199" i="1"/>
  <c r="M208" i="1"/>
  <c r="K214" i="1"/>
  <c r="M214" i="1" s="1"/>
  <c r="K239" i="1"/>
  <c r="K167" i="1"/>
  <c r="I167" i="1"/>
  <c r="L167" i="1" s="1"/>
  <c r="N167" i="1" s="1"/>
  <c r="L171" i="1"/>
  <c r="N171" i="1" s="1"/>
  <c r="N204" i="1"/>
  <c r="M255" i="1"/>
  <c r="I255" i="1"/>
  <c r="L255" i="1" s="1"/>
  <c r="N255" i="1" s="1"/>
  <c r="K281" i="1"/>
  <c r="M281" i="1" s="1"/>
  <c r="K283" i="1"/>
  <c r="I292" i="1"/>
  <c r="L292" i="1" s="1"/>
  <c r="N292" i="1" s="1"/>
  <c r="I121" i="1"/>
  <c r="L121" i="1" s="1"/>
  <c r="N121" i="1" s="1"/>
  <c r="K166" i="1"/>
  <c r="M166" i="1" s="1"/>
  <c r="M182" i="1"/>
  <c r="M191" i="1"/>
  <c r="M196" i="1"/>
  <c r="M202" i="1"/>
  <c r="M210" i="1"/>
  <c r="M234" i="1"/>
  <c r="K244" i="1"/>
  <c r="K268" i="1"/>
  <c r="M268" i="1" s="1"/>
  <c r="K270" i="1"/>
  <c r="K277" i="1"/>
  <c r="M277" i="1" s="1"/>
  <c r="K279" i="1"/>
  <c r="M279" i="1" s="1"/>
  <c r="K280" i="1"/>
  <c r="M280" i="1" s="1"/>
  <c r="I294" i="1"/>
  <c r="L294" i="1" s="1"/>
  <c r="N294" i="1" s="1"/>
  <c r="M193" i="1"/>
  <c r="K284" i="1"/>
  <c r="M169" i="1"/>
  <c r="L169" i="1"/>
  <c r="N169" i="1" s="1"/>
  <c r="K206" i="1"/>
  <c r="M206" i="1" s="1"/>
  <c r="I206" i="1"/>
  <c r="L206" i="1" s="1"/>
  <c r="N206" i="1" s="1"/>
  <c r="M192" i="1"/>
  <c r="M198" i="1"/>
  <c r="K245" i="1"/>
  <c r="K271" i="1"/>
  <c r="K263" i="1"/>
  <c r="M263" i="1" s="1"/>
  <c r="I162" i="1"/>
  <c r="L162" i="1" s="1"/>
  <c r="N162" i="1" s="1"/>
  <c r="K162" i="1"/>
  <c r="I164" i="1"/>
  <c r="L164" i="1" s="1"/>
  <c r="N164" i="1" s="1"/>
  <c r="K164" i="1"/>
  <c r="L168" i="1"/>
  <c r="N168" i="1" s="1"/>
  <c r="M170" i="1"/>
  <c r="L170" i="1"/>
  <c r="N170" i="1" s="1"/>
  <c r="I174" i="1"/>
  <c r="L174" i="1" s="1"/>
  <c r="N174" i="1" s="1"/>
  <c r="K174" i="1"/>
  <c r="I176" i="1"/>
  <c r="L176" i="1" s="1"/>
  <c r="N176" i="1" s="1"/>
  <c r="K176" i="1"/>
  <c r="M176" i="1" s="1"/>
  <c r="K179" i="1"/>
  <c r="M179" i="1" s="1"/>
  <c r="I179" i="1"/>
  <c r="L179" i="1" s="1"/>
  <c r="N179" i="1" s="1"/>
  <c r="K223" i="1"/>
  <c r="M223" i="1" s="1"/>
  <c r="L223" i="1"/>
  <c r="N223" i="1" s="1"/>
  <c r="L225" i="1"/>
  <c r="N225" i="1" s="1"/>
  <c r="K257" i="1"/>
  <c r="I257" i="1"/>
  <c r="L257" i="1" s="1"/>
  <c r="N257" i="1" s="1"/>
  <c r="I261" i="1"/>
  <c r="L261" i="1" s="1"/>
  <c r="N261" i="1" s="1"/>
  <c r="K261" i="1"/>
  <c r="K190" i="1"/>
  <c r="M190" i="1" s="1"/>
  <c r="M195" i="1"/>
  <c r="K216" i="1"/>
  <c r="K229" i="1"/>
  <c r="K243" i="1"/>
  <c r="K253" i="1"/>
  <c r="M253" i="1" s="1"/>
  <c r="K275" i="1"/>
  <c r="M275" i="1" s="1"/>
  <c r="K276" i="1"/>
  <c r="M276" i="1" s="1"/>
  <c r="K285" i="1"/>
  <c r="K290" i="1"/>
  <c r="N128" i="1"/>
  <c r="N136" i="1"/>
  <c r="M136" i="1"/>
  <c r="N140" i="1"/>
  <c r="K145" i="1"/>
  <c r="M145" i="1" s="1"/>
  <c r="I145" i="1"/>
  <c r="L145" i="1" s="1"/>
  <c r="N145" i="1" s="1"/>
  <c r="I151" i="1"/>
  <c r="L151" i="1" s="1"/>
  <c r="N151" i="1" s="1"/>
  <c r="K151" i="1"/>
  <c r="M151" i="1" s="1"/>
  <c r="K61" i="1"/>
  <c r="M61" i="1" s="1"/>
  <c r="I110" i="1"/>
  <c r="L110" i="1" s="1"/>
  <c r="N110" i="1" s="1"/>
  <c r="K149" i="1"/>
  <c r="I149" i="1"/>
  <c r="L149" i="1" s="1"/>
  <c r="N149" i="1" s="1"/>
  <c r="M131" i="1"/>
  <c r="N131" i="1"/>
  <c r="M137" i="1"/>
  <c r="N137" i="1"/>
  <c r="N139" i="1"/>
  <c r="M139" i="1"/>
  <c r="L144" i="1"/>
  <c r="N144" i="1" s="1"/>
  <c r="M144" i="1"/>
  <c r="I148" i="1"/>
  <c r="L148" i="1" s="1"/>
  <c r="N148" i="1" s="1"/>
  <c r="K148" i="1"/>
  <c r="M148" i="1" s="1"/>
  <c r="N126" i="1"/>
  <c r="N130" i="1"/>
  <c r="N134" i="1"/>
  <c r="N138" i="1"/>
  <c r="M143" i="1"/>
  <c r="I147" i="1"/>
  <c r="L147" i="1" s="1"/>
  <c r="N147" i="1" s="1"/>
  <c r="K147" i="1"/>
  <c r="M129" i="1"/>
  <c r="M133" i="1"/>
  <c r="N133" i="1"/>
  <c r="M135" i="1"/>
  <c r="N135" i="1"/>
  <c r="N142" i="1"/>
  <c r="K146" i="1"/>
  <c r="I146" i="1"/>
  <c r="L146" i="1" s="1"/>
  <c r="N146" i="1" s="1"/>
  <c r="K150" i="1"/>
  <c r="M150" i="1" s="1"/>
  <c r="I150" i="1"/>
  <c r="L150" i="1" s="1"/>
  <c r="N150" i="1" s="1"/>
  <c r="I114" i="1"/>
  <c r="L114" i="1" s="1"/>
  <c r="N114" i="1" s="1"/>
  <c r="K154" i="1"/>
  <c r="M154" i="1" s="1"/>
  <c r="M99" i="1"/>
  <c r="L99" i="1"/>
  <c r="N99" i="1" s="1"/>
  <c r="N101" i="1"/>
  <c r="M101" i="1"/>
  <c r="M103" i="1"/>
  <c r="N103" i="1"/>
  <c r="N105" i="1"/>
  <c r="M107" i="1"/>
  <c r="N109" i="1"/>
  <c r="M109" i="1"/>
  <c r="M98" i="1"/>
  <c r="N98" i="1"/>
  <c r="M100" i="1"/>
  <c r="N100" i="1"/>
  <c r="N102" i="1"/>
  <c r="M102" i="1"/>
  <c r="M104" i="1"/>
  <c r="N104" i="1"/>
  <c r="N106" i="1"/>
  <c r="M108" i="1"/>
  <c r="N108" i="1"/>
  <c r="N75" i="1"/>
  <c r="N80" i="1"/>
  <c r="M80" i="1"/>
  <c r="N82" i="1"/>
  <c r="N72" i="1"/>
  <c r="I88" i="1"/>
  <c r="L88" i="1" s="1"/>
  <c r="N88" i="1" s="1"/>
  <c r="N84" i="1"/>
  <c r="M84" i="1"/>
  <c r="M73" i="1"/>
  <c r="N77" i="1"/>
  <c r="N79" i="1"/>
  <c r="N81" i="1"/>
  <c r="M83" i="1"/>
  <c r="N83" i="1"/>
  <c r="N85" i="1"/>
  <c r="I87" i="1"/>
  <c r="L87" i="1" s="1"/>
  <c r="N87" i="1" s="1"/>
  <c r="N78" i="1"/>
  <c r="L218" i="1"/>
  <c r="N218" i="1" s="1"/>
  <c r="I70" i="1"/>
  <c r="L70" i="1" s="1"/>
  <c r="N70" i="1" s="1"/>
  <c r="K71" i="1"/>
  <c r="M71" i="1" s="1"/>
  <c r="K160" i="1"/>
  <c r="M160" i="1" s="1"/>
  <c r="L219" i="1"/>
  <c r="N219" i="1" s="1"/>
  <c r="I266" i="1"/>
  <c r="L266" i="1" s="1"/>
  <c r="N266" i="1" s="1"/>
  <c r="K267" i="1"/>
  <c r="M267" i="1" s="1"/>
  <c r="I278" i="1"/>
  <c r="L278" i="1" s="1"/>
  <c r="N278" i="1" s="1"/>
  <c r="I287" i="1"/>
  <c r="L287" i="1" s="1"/>
  <c r="N287" i="1" s="1"/>
  <c r="I288" i="1"/>
  <c r="L288" i="1" s="1"/>
  <c r="N288" i="1" s="1"/>
  <c r="I296" i="1"/>
  <c r="L296" i="1" s="1"/>
  <c r="N296" i="1" s="1"/>
  <c r="K295" i="1"/>
  <c r="M295" i="1" s="1"/>
  <c r="I60" i="1"/>
  <c r="L60" i="1" s="1"/>
  <c r="N60" i="1" s="1"/>
  <c r="M213" i="1"/>
  <c r="K306" i="1"/>
  <c r="M306" i="1" s="1"/>
  <c r="K310" i="1"/>
  <c r="M310" i="1" s="1"/>
  <c r="K293" i="1"/>
  <c r="M293" i="1" s="1"/>
  <c r="K297" i="1"/>
  <c r="M297" i="1" s="1"/>
  <c r="K289" i="1"/>
  <c r="M289" i="1" s="1"/>
  <c r="I286" i="1"/>
  <c r="L286" i="1" s="1"/>
  <c r="N286" i="1" s="1"/>
  <c r="K282" i="1"/>
  <c r="M282" i="1" s="1"/>
  <c r="K274" i="1"/>
  <c r="M274" i="1" s="1"/>
  <c r="K269" i="1"/>
  <c r="M269" i="1" s="1"/>
  <c r="K264" i="1"/>
  <c r="M264" i="1" s="1"/>
  <c r="K260" i="1"/>
  <c r="M260" i="1" s="1"/>
  <c r="K256" i="1"/>
  <c r="M256" i="1" s="1"/>
  <c r="I254" i="1"/>
  <c r="L254" i="1" s="1"/>
  <c r="N254" i="1" s="1"/>
  <c r="K246" i="1"/>
  <c r="M246" i="1" s="1"/>
  <c r="K242" i="1"/>
  <c r="M242" i="1" s="1"/>
  <c r="K238" i="1"/>
  <c r="M238" i="1" s="1"/>
  <c r="I233" i="1"/>
  <c r="L233" i="1" s="1"/>
  <c r="N233" i="1" s="1"/>
  <c r="I232" i="1"/>
  <c r="L232" i="1" s="1"/>
  <c r="N232" i="1" s="1"/>
  <c r="K227" i="1"/>
  <c r="M227" i="1" s="1"/>
  <c r="K222" i="1"/>
  <c r="M222" i="1" s="1"/>
  <c r="I211" i="1"/>
  <c r="L211" i="1" s="1"/>
  <c r="N211" i="1" s="1"/>
  <c r="K212" i="1"/>
  <c r="M212" i="1" s="1"/>
  <c r="K203" i="1"/>
  <c r="M203" i="1" s="1"/>
  <c r="M189" i="1"/>
  <c r="L221" i="1"/>
  <c r="N221" i="1" s="1"/>
  <c r="M220" i="1"/>
  <c r="K178" i="1"/>
  <c r="M178" i="1" s="1"/>
  <c r="K161" i="1"/>
  <c r="M161" i="1" s="1"/>
  <c r="I152" i="1"/>
  <c r="L152" i="1" s="1"/>
  <c r="N152" i="1" s="1"/>
  <c r="K155" i="1"/>
  <c r="M155" i="1" s="1"/>
  <c r="K123" i="1"/>
  <c r="M123" i="1" s="1"/>
  <c r="I120" i="1"/>
  <c r="L120" i="1" s="1"/>
  <c r="N120" i="1" s="1"/>
  <c r="I112" i="1"/>
  <c r="L112" i="1" s="1"/>
  <c r="N112" i="1" s="1"/>
  <c r="I116" i="1"/>
  <c r="L116" i="1" s="1"/>
  <c r="N116" i="1" s="1"/>
  <c r="I111" i="1"/>
  <c r="L111" i="1" s="1"/>
  <c r="N111" i="1" s="1"/>
  <c r="I115" i="1"/>
  <c r="L115" i="1" s="1"/>
  <c r="N115" i="1" s="1"/>
  <c r="K95" i="1"/>
  <c r="M95" i="1" s="1"/>
  <c r="I86" i="1"/>
  <c r="L86" i="1" s="1"/>
  <c r="N86" i="1" s="1"/>
  <c r="I90" i="1"/>
  <c r="L90" i="1" s="1"/>
  <c r="N90" i="1" s="1"/>
  <c r="I89" i="1"/>
  <c r="L89" i="1" s="1"/>
  <c r="N89" i="1" s="1"/>
  <c r="M74" i="1"/>
  <c r="I64" i="1"/>
  <c r="L64" i="1" s="1"/>
  <c r="N64" i="1" s="1"/>
  <c r="I63" i="1"/>
  <c r="L63" i="1" s="1"/>
  <c r="N63" i="1" s="1"/>
  <c r="I62" i="1"/>
  <c r="L62" i="1" s="1"/>
  <c r="N62" i="1" s="1"/>
  <c r="K59" i="1"/>
  <c r="M59" i="1" s="1"/>
  <c r="K58" i="1"/>
  <c r="M58" i="1" s="1"/>
  <c r="N49" i="1"/>
  <c r="N25" i="1"/>
  <c r="M25" i="1"/>
  <c r="F5" i="1"/>
  <c r="F4" i="1"/>
  <c r="H15" i="1"/>
  <c r="N15" i="1"/>
  <c r="L309" i="1" l="1"/>
  <c r="N309" i="1" s="1"/>
  <c r="J309" i="1"/>
  <c r="J317" i="1"/>
  <c r="L307" i="1"/>
  <c r="N307" i="1" s="1"/>
  <c r="J307" i="1"/>
  <c r="N7" i="1"/>
  <c r="N8" i="1"/>
  <c r="N9" i="1"/>
  <c r="N10" i="1"/>
  <c r="N11" i="1"/>
  <c r="H5" i="1"/>
  <c r="H6" i="1"/>
  <c r="N6" i="1" s="1"/>
  <c r="H7" i="1"/>
  <c r="H8" i="1"/>
  <c r="H18" i="1"/>
  <c r="H19" i="1"/>
  <c r="H20" i="1"/>
  <c r="I20" i="1" s="1"/>
  <c r="H21" i="1"/>
  <c r="I21" i="1" s="1"/>
  <c r="H24" i="1"/>
  <c r="H4" i="1"/>
  <c r="F6" i="1"/>
  <c r="F317" i="1" s="1"/>
  <c r="F7" i="1"/>
  <c r="F8" i="1"/>
  <c r="F9" i="1"/>
  <c r="F10" i="1"/>
  <c r="F11" i="1"/>
  <c r="F18" i="1"/>
  <c r="F19" i="1"/>
  <c r="F20" i="1"/>
  <c r="F21" i="1"/>
  <c r="F24" i="1"/>
  <c r="H317" i="1" l="1"/>
  <c r="I18" i="1"/>
  <c r="L18" i="1" s="1"/>
  <c r="K24" i="1"/>
  <c r="I24" i="1"/>
  <c r="L24" i="1" s="1"/>
  <c r="N24" i="1" s="1"/>
  <c r="K21" i="1"/>
  <c r="L21" i="1"/>
  <c r="N21" i="1" s="1"/>
  <c r="K20" i="1"/>
  <c r="L20" i="1"/>
  <c r="N20" i="1" s="1"/>
  <c r="K19" i="1"/>
  <c r="I19" i="1"/>
  <c r="L19" i="1" s="1"/>
  <c r="N19" i="1" s="1"/>
  <c r="N317" i="1" s="1"/>
  <c r="I4" i="1"/>
  <c r="I317" i="1" s="1"/>
  <c r="M24" i="1"/>
  <c r="L317" i="1" l="1"/>
  <c r="K18" i="1"/>
  <c r="K317" i="1" s="1"/>
  <c r="M18" i="1"/>
  <c r="G317" i="1"/>
  <c r="M317" i="1" l="1"/>
  <c r="M319" i="1" s="1"/>
  <c r="M320" i="1" s="1"/>
  <c r="E317" i="1"/>
</calcChain>
</file>

<file path=xl/sharedStrings.xml><?xml version="1.0" encoding="utf-8"?>
<sst xmlns="http://schemas.openxmlformats.org/spreadsheetml/2006/main" count="732" uniqueCount="51">
  <si>
    <t>UP</t>
  </si>
  <si>
    <r>
      <t>Površina parcele (m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family val="2"/>
        <charset val="238"/>
      </rPr>
      <t>)</t>
    </r>
  </si>
  <si>
    <t>Namjena</t>
  </si>
  <si>
    <t>T2</t>
  </si>
  <si>
    <t>UKUPNO</t>
  </si>
  <si>
    <t>DS</t>
  </si>
  <si>
    <t>Broj zaposlenih</t>
  </si>
  <si>
    <t>Maksimalni broj ležaja</t>
  </si>
  <si>
    <t>Makismalni indeks zauzetosti</t>
  </si>
  <si>
    <t>Maksimalni indeks izgrađenosti</t>
  </si>
  <si>
    <t>Maksimalna bruto površina pod objektom</t>
  </si>
  <si>
    <t>Maksimalna dozvoljena spratnost</t>
  </si>
  <si>
    <t>-</t>
  </si>
  <si>
    <t>Maksimalna bruto površina (BRGP)</t>
  </si>
  <si>
    <t>CD</t>
  </si>
  <si>
    <t>BLOK 1</t>
  </si>
  <si>
    <t>BLOK 2</t>
  </si>
  <si>
    <t>BLOK 3</t>
  </si>
  <si>
    <t>BLOK 4</t>
  </si>
  <si>
    <t>BLOK 5</t>
  </si>
  <si>
    <t>BLOK 6</t>
  </si>
  <si>
    <t>BLOK 7</t>
  </si>
  <si>
    <t>BLOK 8</t>
  </si>
  <si>
    <t>PUJ</t>
  </si>
  <si>
    <t>MN</t>
  </si>
  <si>
    <t>SS</t>
  </si>
  <si>
    <t>SR</t>
  </si>
  <si>
    <t>P+4</t>
  </si>
  <si>
    <t>P+3</t>
  </si>
  <si>
    <t>Maksimalna bruto površina za turizam</t>
  </si>
  <si>
    <t>Maksimalna bruto površina za stanovanje</t>
  </si>
  <si>
    <t>Maksimalni broj stamb. jedinica</t>
  </si>
  <si>
    <t>P+1</t>
  </si>
  <si>
    <t>STANOVNIKA</t>
  </si>
  <si>
    <t>STANOVNIKA PO HEKTARU</t>
  </si>
  <si>
    <t>P+2</t>
  </si>
  <si>
    <t>P</t>
  </si>
  <si>
    <t>U</t>
  </si>
  <si>
    <t>ss</t>
  </si>
  <si>
    <t>mn</t>
  </si>
  <si>
    <t>cd</t>
  </si>
  <si>
    <t>t</t>
  </si>
  <si>
    <t>ds</t>
  </si>
  <si>
    <t>vs</t>
  </si>
  <si>
    <t>puj</t>
  </si>
  <si>
    <t>vps</t>
  </si>
  <si>
    <t>HS</t>
  </si>
  <si>
    <t>MU</t>
  </si>
  <si>
    <r>
      <t>P</t>
    </r>
    <r>
      <rPr>
        <sz val="10"/>
        <color theme="1"/>
        <rFont val="Calibri"/>
        <family val="2"/>
        <charset val="238"/>
        <scheme val="minor"/>
      </rPr>
      <t>vis</t>
    </r>
    <r>
      <rPr>
        <sz val="11"/>
        <color theme="1"/>
        <rFont val="Calibri"/>
        <family val="2"/>
        <charset val="238"/>
        <scheme val="minor"/>
      </rPr>
      <t>+2</t>
    </r>
  </si>
  <si>
    <t>Maksimalna bruto površina za poslovanje</t>
  </si>
  <si>
    <t>MN u prizemlju
dozvoljeno
poslovanje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</si>
</sst>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0" fontId="0" fillId="0" borderId="0" xfId="0" applyBorder="1"/>
    <xf numFmtId="1" fontId="0" fillId="0" borderId="0" xfId="0" applyNumberFormat="1" applyBorder="1"/>
    <xf numFmtId="0" fontId="0" fillId="0" borderId="1" xfId="0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0" xfId="0" applyFill="1"/>
    <xf numFmtId="0" fontId="7" fillId="0" borderId="0" xfId="0" applyFon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4"/>
  <sheetViews>
    <sheetView tabSelected="1" topLeftCell="A310" zoomScaleNormal="100" workbookViewId="0">
      <selection activeCell="J339" sqref="J339"/>
    </sheetView>
  </sheetViews>
  <sheetFormatPr defaultRowHeight="15" x14ac:dyDescent="0.25"/>
  <cols>
    <col min="1" max="1" width="4.5703125" customWidth="1"/>
    <col min="2" max="2" width="10.85546875" customWidth="1"/>
    <col min="3" max="3" width="4.7109375" customWidth="1"/>
    <col min="4" max="4" width="8.28515625" customWidth="1"/>
    <col min="5" max="5" width="6.7109375" customWidth="1"/>
    <col min="6" max="6" width="10.42578125" customWidth="1"/>
    <col min="7" max="7" width="7.140625" customWidth="1"/>
    <col min="8" max="11" width="9.7109375" customWidth="1"/>
    <col min="12" max="14" width="7.28515625" customWidth="1"/>
  </cols>
  <sheetData>
    <row r="1" spans="1:17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7" ht="75" customHeight="1" x14ac:dyDescent="0.25">
      <c r="A2" s="3" t="s">
        <v>0</v>
      </c>
      <c r="B2" s="7" t="s">
        <v>1</v>
      </c>
      <c r="C2" s="7" t="s">
        <v>2</v>
      </c>
      <c r="D2" s="9" t="s">
        <v>11</v>
      </c>
      <c r="E2" s="9" t="s">
        <v>8</v>
      </c>
      <c r="F2" s="9" t="s">
        <v>10</v>
      </c>
      <c r="G2" s="9" t="s">
        <v>9</v>
      </c>
      <c r="H2" s="9" t="s">
        <v>13</v>
      </c>
      <c r="I2" s="9" t="s">
        <v>29</v>
      </c>
      <c r="J2" s="9" t="s">
        <v>49</v>
      </c>
      <c r="K2" s="9" t="s">
        <v>30</v>
      </c>
      <c r="L2" s="9" t="s">
        <v>7</v>
      </c>
      <c r="M2" s="9" t="s">
        <v>31</v>
      </c>
      <c r="N2" s="10" t="s">
        <v>6</v>
      </c>
      <c r="O2" s="6"/>
      <c r="P2" s="6"/>
    </row>
    <row r="3" spans="1:17" ht="14.45" customHeight="1" x14ac:dyDescent="0.25">
      <c r="A3" s="27" t="s">
        <v>15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9"/>
      <c r="O3" s="6"/>
      <c r="P3" s="6"/>
    </row>
    <row r="4" spans="1:17" ht="14.45" customHeight="1" x14ac:dyDescent="0.25">
      <c r="A4" s="12">
        <v>1</v>
      </c>
      <c r="B4" s="12">
        <v>12064.53</v>
      </c>
      <c r="C4" s="12" t="s">
        <v>3</v>
      </c>
      <c r="D4" s="12" t="s">
        <v>27</v>
      </c>
      <c r="E4" s="12">
        <v>0.3</v>
      </c>
      <c r="F4" s="4">
        <f t="shared" ref="F4:F11" si="0">B4*E4</f>
        <v>3619.3589999999999</v>
      </c>
      <c r="G4" s="4">
        <v>0.7</v>
      </c>
      <c r="H4" s="4">
        <f>B4*G4</f>
        <v>8445.1710000000003</v>
      </c>
      <c r="I4" s="4">
        <f>H4</f>
        <v>8445.1710000000003</v>
      </c>
      <c r="J4" s="4">
        <v>0</v>
      </c>
      <c r="K4" s="4">
        <v>0</v>
      </c>
      <c r="L4" s="5">
        <v>105</v>
      </c>
      <c r="M4" s="12">
        <v>0</v>
      </c>
      <c r="N4" s="5">
        <f>(L4/2)*0.6</f>
        <v>31.5</v>
      </c>
      <c r="O4" s="6"/>
      <c r="P4" s="6">
        <f>B4+B49+B50+B51+B52+B76+B97+B124+B125+B141+B205+B207+B226</f>
        <v>45552.009999999995</v>
      </c>
      <c r="Q4" t="s">
        <v>41</v>
      </c>
    </row>
    <row r="5" spans="1:17" ht="14.45" customHeight="1" x14ac:dyDescent="0.25">
      <c r="A5" s="14">
        <v>2</v>
      </c>
      <c r="B5" s="12">
        <v>616.59</v>
      </c>
      <c r="C5" s="12" t="s">
        <v>23</v>
      </c>
      <c r="D5" s="12" t="s">
        <v>12</v>
      </c>
      <c r="E5" s="12">
        <v>0</v>
      </c>
      <c r="F5" s="4">
        <f t="shared" si="0"/>
        <v>0</v>
      </c>
      <c r="G5" s="4">
        <v>0</v>
      </c>
      <c r="H5" s="4">
        <f>B5*G5</f>
        <v>0</v>
      </c>
      <c r="I5" s="4">
        <v>0</v>
      </c>
      <c r="J5" s="4">
        <v>0</v>
      </c>
      <c r="K5" s="4">
        <v>0</v>
      </c>
      <c r="L5" s="12">
        <v>0</v>
      </c>
      <c r="M5" s="23">
        <v>0</v>
      </c>
      <c r="N5" s="5">
        <v>0</v>
      </c>
      <c r="O5" s="6"/>
      <c r="P5" s="6"/>
    </row>
    <row r="6" spans="1:17" x14ac:dyDescent="0.25">
      <c r="A6" s="14">
        <v>3</v>
      </c>
      <c r="B6" s="2">
        <v>11770.96</v>
      </c>
      <c r="C6" s="16" t="s">
        <v>14</v>
      </c>
      <c r="D6" s="4" t="s">
        <v>36</v>
      </c>
      <c r="E6" s="4">
        <v>0.2</v>
      </c>
      <c r="F6" s="4">
        <f t="shared" si="0"/>
        <v>2354.192</v>
      </c>
      <c r="G6" s="4">
        <v>0.2</v>
      </c>
      <c r="H6" s="4">
        <f>B6*G6</f>
        <v>2354.192</v>
      </c>
      <c r="I6" s="4">
        <v>0</v>
      </c>
      <c r="J6" s="4">
        <v>2354.19</v>
      </c>
      <c r="K6" s="4">
        <v>0</v>
      </c>
      <c r="L6" s="5">
        <v>0</v>
      </c>
      <c r="M6" s="23">
        <v>0</v>
      </c>
      <c r="N6" s="5">
        <f>H6/200</f>
        <v>11.770960000000001</v>
      </c>
      <c r="P6">
        <f>B7+B17+B40+B42+B58+B59+B60+B61+B70+B71+B74+B88+B89+B95+B111+B112+B113+B120+B121+B122+B123+B160+B217+B231+B288+B294+B308+B309</f>
        <v>171514.68</v>
      </c>
      <c r="Q6" t="s">
        <v>42</v>
      </c>
    </row>
    <row r="7" spans="1:17" x14ac:dyDescent="0.25">
      <c r="A7" s="14">
        <v>4</v>
      </c>
      <c r="B7" s="2">
        <v>6534.77</v>
      </c>
      <c r="C7" s="16" t="s">
        <v>5</v>
      </c>
      <c r="D7" s="4" t="s">
        <v>12</v>
      </c>
      <c r="E7" s="4">
        <v>0</v>
      </c>
      <c r="F7" s="4">
        <f t="shared" si="0"/>
        <v>0</v>
      </c>
      <c r="G7" s="4">
        <v>0</v>
      </c>
      <c r="H7" s="4">
        <f>B7*G7</f>
        <v>0</v>
      </c>
      <c r="I7" s="4">
        <v>0</v>
      </c>
      <c r="J7" s="4">
        <v>0</v>
      </c>
      <c r="K7" s="4">
        <v>0</v>
      </c>
      <c r="L7" s="5">
        <v>0</v>
      </c>
      <c r="M7" s="23">
        <v>0</v>
      </c>
      <c r="N7" s="5">
        <f t="shared" ref="N7:N25" si="1">(L7/2)*0.6</f>
        <v>0</v>
      </c>
    </row>
    <row r="8" spans="1:17" x14ac:dyDescent="0.25">
      <c r="A8" s="14">
        <v>5</v>
      </c>
      <c r="B8" s="2">
        <v>819.4</v>
      </c>
      <c r="C8" s="16" t="s">
        <v>23</v>
      </c>
      <c r="D8" s="4" t="s">
        <v>12</v>
      </c>
      <c r="E8" s="4">
        <v>0</v>
      </c>
      <c r="F8" s="4">
        <f t="shared" si="0"/>
        <v>0</v>
      </c>
      <c r="G8" s="4">
        <v>0</v>
      </c>
      <c r="H8" s="4">
        <f>B8*G8</f>
        <v>0</v>
      </c>
      <c r="I8" s="4">
        <v>0</v>
      </c>
      <c r="J8" s="4">
        <v>0</v>
      </c>
      <c r="K8" s="4">
        <v>0</v>
      </c>
      <c r="L8" s="5">
        <v>0</v>
      </c>
      <c r="M8" s="23">
        <v>0</v>
      </c>
      <c r="N8" s="5">
        <f t="shared" si="1"/>
        <v>0</v>
      </c>
      <c r="P8">
        <f>B9+B10+B63+B87+B115+B154+B296+B306</f>
        <v>25848.28</v>
      </c>
      <c r="Q8" t="s">
        <v>43</v>
      </c>
    </row>
    <row r="9" spans="1:17" x14ac:dyDescent="0.25">
      <c r="A9" s="14">
        <v>6</v>
      </c>
      <c r="B9" s="2">
        <v>2901.33</v>
      </c>
      <c r="C9" s="4" t="s">
        <v>46</v>
      </c>
      <c r="D9" s="4" t="s">
        <v>12</v>
      </c>
      <c r="E9" s="4">
        <v>0</v>
      </c>
      <c r="F9" s="4">
        <f t="shared" si="0"/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5">
        <v>0</v>
      </c>
      <c r="M9" s="23">
        <v>0</v>
      </c>
      <c r="N9" s="5">
        <f t="shared" si="1"/>
        <v>0</v>
      </c>
    </row>
    <row r="10" spans="1:17" x14ac:dyDescent="0.25">
      <c r="A10" s="14">
        <v>7</v>
      </c>
      <c r="B10" s="2">
        <v>4654.8</v>
      </c>
      <c r="C10" s="4" t="s">
        <v>46</v>
      </c>
      <c r="D10" s="4" t="s">
        <v>12</v>
      </c>
      <c r="E10" s="4">
        <v>0</v>
      </c>
      <c r="F10" s="4">
        <f t="shared" si="0"/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5">
        <v>0</v>
      </c>
      <c r="M10" s="23">
        <v>0</v>
      </c>
      <c r="N10" s="5">
        <f t="shared" si="1"/>
        <v>0</v>
      </c>
      <c r="P10">
        <f>B5+B8+B16+B26+B27+B35+B41+B62+B86+B110+B114+B152+B153+B161+B165+B166+B178+B180+B189+B203+B211+B212+B222+B227+B230+B232+B233+B237+B238+B242+B246+B250+B254+B256+B258+B260+B263+B264+B266+B267+B269+B273+B274+B278+B282+B286+B287+B289+B292+B295+B307</f>
        <v>225831.94000000006</v>
      </c>
      <c r="Q10" t="s">
        <v>44</v>
      </c>
    </row>
    <row r="11" spans="1:17" x14ac:dyDescent="0.25">
      <c r="A11" s="14">
        <v>8</v>
      </c>
      <c r="B11" s="2">
        <v>78236.08</v>
      </c>
      <c r="C11" s="4" t="s">
        <v>47</v>
      </c>
      <c r="D11" s="4" t="s">
        <v>12</v>
      </c>
      <c r="E11" s="4">
        <v>0</v>
      </c>
      <c r="F11" s="4">
        <f t="shared" si="0"/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5">
        <v>0</v>
      </c>
      <c r="M11" s="23">
        <v>0</v>
      </c>
      <c r="N11" s="5">
        <f t="shared" si="1"/>
        <v>0</v>
      </c>
    </row>
    <row r="12" spans="1:17" x14ac:dyDescent="0.25">
      <c r="A12" s="14"/>
      <c r="B12" s="14"/>
      <c r="C12" s="4"/>
      <c r="D12" s="4"/>
      <c r="E12" s="4"/>
      <c r="F12" s="4"/>
      <c r="G12" s="4"/>
      <c r="H12" s="4"/>
      <c r="I12" s="4"/>
      <c r="J12" s="4"/>
      <c r="K12" s="4"/>
      <c r="L12" s="5"/>
      <c r="M12" s="5"/>
      <c r="N12" s="5"/>
      <c r="P12">
        <f>B11+B15+B64+B90+B116+B155+B297+B305+B310</f>
        <v>451310.76</v>
      </c>
      <c r="Q12" t="s">
        <v>45</v>
      </c>
    </row>
    <row r="13" spans="1:17" ht="76.5" x14ac:dyDescent="0.25">
      <c r="A13" s="3" t="s">
        <v>0</v>
      </c>
      <c r="B13" s="7" t="s">
        <v>1</v>
      </c>
      <c r="C13" s="7" t="s">
        <v>2</v>
      </c>
      <c r="D13" s="9" t="s">
        <v>11</v>
      </c>
      <c r="E13" s="9" t="s">
        <v>8</v>
      </c>
      <c r="F13" s="9" t="s">
        <v>10</v>
      </c>
      <c r="G13" s="9" t="s">
        <v>9</v>
      </c>
      <c r="H13" s="9" t="s">
        <v>13</v>
      </c>
      <c r="I13" s="9" t="s">
        <v>29</v>
      </c>
      <c r="J13" s="9" t="s">
        <v>49</v>
      </c>
      <c r="K13" s="9" t="s">
        <v>30</v>
      </c>
      <c r="L13" s="9" t="s">
        <v>7</v>
      </c>
      <c r="M13" s="9" t="s">
        <v>31</v>
      </c>
      <c r="N13" s="10" t="s">
        <v>6</v>
      </c>
    </row>
    <row r="14" spans="1:17" x14ac:dyDescent="0.25">
      <c r="A14" s="27" t="s">
        <v>16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9"/>
    </row>
    <row r="15" spans="1:17" x14ac:dyDescent="0.25">
      <c r="A15" s="14">
        <v>9</v>
      </c>
      <c r="B15" s="2">
        <v>33774.769999999997</v>
      </c>
      <c r="C15" s="4" t="s">
        <v>47</v>
      </c>
      <c r="D15" s="4" t="s">
        <v>12</v>
      </c>
      <c r="E15" s="4">
        <v>0</v>
      </c>
      <c r="F15" s="4">
        <v>0</v>
      </c>
      <c r="G15" s="4">
        <v>0</v>
      </c>
      <c r="H15" s="4">
        <f t="shared" ref="H15:H25" si="2">B15*G15</f>
        <v>0</v>
      </c>
      <c r="I15" s="4">
        <v>0</v>
      </c>
      <c r="J15" s="4">
        <v>0</v>
      </c>
      <c r="K15" s="4">
        <v>0</v>
      </c>
      <c r="L15" s="5">
        <v>0</v>
      </c>
      <c r="M15" s="5">
        <v>0</v>
      </c>
      <c r="N15" s="5">
        <f t="shared" si="1"/>
        <v>0</v>
      </c>
    </row>
    <row r="16" spans="1:17" x14ac:dyDescent="0.25">
      <c r="A16" s="14">
        <v>10</v>
      </c>
      <c r="B16" s="2">
        <v>2871.84</v>
      </c>
      <c r="C16" s="4" t="s">
        <v>23</v>
      </c>
      <c r="D16" s="4" t="s">
        <v>12</v>
      </c>
      <c r="E16" s="4">
        <v>0</v>
      </c>
      <c r="F16" s="4">
        <v>0</v>
      </c>
      <c r="G16" s="4">
        <v>0</v>
      </c>
      <c r="H16" s="4">
        <f t="shared" si="2"/>
        <v>0</v>
      </c>
      <c r="I16" s="4">
        <v>0</v>
      </c>
      <c r="J16" s="4">
        <v>0</v>
      </c>
      <c r="K16" s="4">
        <v>0</v>
      </c>
      <c r="L16" s="5">
        <v>0</v>
      </c>
      <c r="M16" s="5">
        <v>0</v>
      </c>
      <c r="N16" s="5">
        <f t="shared" ref="N16:N17" si="3">(L16/2)*0.6</f>
        <v>0</v>
      </c>
    </row>
    <row r="17" spans="1:17" x14ac:dyDescent="0.25">
      <c r="A17" s="14">
        <v>11</v>
      </c>
      <c r="B17" s="2">
        <v>7512.59</v>
      </c>
      <c r="C17" s="4" t="s">
        <v>5</v>
      </c>
      <c r="D17" s="4" t="s">
        <v>12</v>
      </c>
      <c r="E17" s="4">
        <v>0</v>
      </c>
      <c r="F17" s="4">
        <v>0</v>
      </c>
      <c r="G17" s="4">
        <v>0</v>
      </c>
      <c r="H17" s="4">
        <f t="shared" si="2"/>
        <v>0</v>
      </c>
      <c r="I17" s="4">
        <v>0</v>
      </c>
      <c r="J17" s="4">
        <v>0</v>
      </c>
      <c r="K17" s="4">
        <v>0</v>
      </c>
      <c r="L17" s="5">
        <v>0</v>
      </c>
      <c r="M17" s="5">
        <v>0</v>
      </c>
      <c r="N17" s="5">
        <f t="shared" si="3"/>
        <v>0</v>
      </c>
    </row>
    <row r="18" spans="1:17" x14ac:dyDescent="0.25">
      <c r="A18" s="14">
        <v>12</v>
      </c>
      <c r="B18" s="2">
        <v>327.56</v>
      </c>
      <c r="C18" s="4" t="s">
        <v>24</v>
      </c>
      <c r="D18" s="4" t="s">
        <v>35</v>
      </c>
      <c r="E18" s="4">
        <v>0.25</v>
      </c>
      <c r="F18" s="4">
        <f t="shared" ref="F18:F25" si="4">B18*E18</f>
        <v>81.89</v>
      </c>
      <c r="G18" s="4">
        <v>0.7</v>
      </c>
      <c r="H18" s="4">
        <f t="shared" si="2"/>
        <v>229.29199999999997</v>
      </c>
      <c r="I18" s="21">
        <f>H18*0.6</f>
        <v>137.57519999999997</v>
      </c>
      <c r="J18" s="4">
        <v>0</v>
      </c>
      <c r="K18" s="4">
        <f>H18-I18</f>
        <v>91.716800000000006</v>
      </c>
      <c r="L18" s="5">
        <f>I18/30</f>
        <v>4.5858399999999993</v>
      </c>
      <c r="M18" s="5">
        <f>K18/100</f>
        <v>0.91716800000000009</v>
      </c>
      <c r="N18" s="5">
        <v>0</v>
      </c>
      <c r="O18" s="17"/>
      <c r="P18" s="18">
        <f>B18+B19+B20+B21+B22+B23+B24+B25+B28+B29+B30+B31+B32+B33+B34+B43+B44+B45+B46+B47+B48+B53+B54+B55+B56+B57+B72+B73+B75+B77+B78+B79+B80+B81+B82+B83+B84+B85+B96+B98+B99+B100+B101+B102+B103+B104+B105+B106+B107+B108+B109+B126+B127+B128+B129+B130+B131+B132+B133+B134+B135+B136+B137+B138+B139+B140+B142+B143+B144+B145+B146+B147+B148+B149+B150+B151+B162+B163+B164+B167+B168+B169+B170+B171+B172+B173+B174+B175+B176+B177+B179+B204+B206+B223+B224+B225+B255+B257+B259+B261+B262</f>
        <v>128799.05</v>
      </c>
      <c r="Q18" t="s">
        <v>39</v>
      </c>
    </row>
    <row r="19" spans="1:17" x14ac:dyDescent="0.25">
      <c r="A19" s="14">
        <v>13</v>
      </c>
      <c r="B19" s="2">
        <v>1090.27</v>
      </c>
      <c r="C19" s="4" t="s">
        <v>24</v>
      </c>
      <c r="D19" s="4" t="s">
        <v>35</v>
      </c>
      <c r="E19" s="4">
        <v>0.25</v>
      </c>
      <c r="F19" s="4">
        <f t="shared" si="4"/>
        <v>272.5675</v>
      </c>
      <c r="G19" s="4">
        <v>0.7</v>
      </c>
      <c r="H19" s="4">
        <f t="shared" si="2"/>
        <v>763.18899999999996</v>
      </c>
      <c r="I19" s="21">
        <f t="shared" ref="I19:I21" si="5">H19*0.6</f>
        <v>457.91339999999997</v>
      </c>
      <c r="J19" s="4">
        <v>0</v>
      </c>
      <c r="K19" s="4">
        <f t="shared" ref="K19:K21" si="6">H19-I19</f>
        <v>305.2756</v>
      </c>
      <c r="L19" s="5">
        <f>I19/30</f>
        <v>15.263779999999999</v>
      </c>
      <c r="M19" s="5">
        <v>3</v>
      </c>
      <c r="N19" s="5">
        <f t="shared" si="1"/>
        <v>4.5791339999999998</v>
      </c>
      <c r="O19" s="17"/>
      <c r="P19" s="19"/>
    </row>
    <row r="20" spans="1:17" x14ac:dyDescent="0.25">
      <c r="A20" s="14">
        <v>14</v>
      </c>
      <c r="B20" s="2">
        <v>362.12</v>
      </c>
      <c r="C20" s="4" t="s">
        <v>24</v>
      </c>
      <c r="D20" s="4" t="s">
        <v>35</v>
      </c>
      <c r="E20" s="4">
        <v>0.25</v>
      </c>
      <c r="F20" s="4">
        <f t="shared" si="4"/>
        <v>90.53</v>
      </c>
      <c r="G20" s="4">
        <v>0.7</v>
      </c>
      <c r="H20" s="4">
        <f t="shared" si="2"/>
        <v>253.48399999999998</v>
      </c>
      <c r="I20" s="21">
        <f t="shared" si="5"/>
        <v>152.09039999999999</v>
      </c>
      <c r="J20" s="4">
        <v>0</v>
      </c>
      <c r="K20" s="4">
        <f t="shared" si="6"/>
        <v>101.39359999999999</v>
      </c>
      <c r="L20" s="5">
        <f>I20/30</f>
        <v>5.06968</v>
      </c>
      <c r="M20" s="5">
        <v>1</v>
      </c>
      <c r="N20" s="5">
        <f t="shared" si="1"/>
        <v>1.520904</v>
      </c>
      <c r="P20" s="13"/>
    </row>
    <row r="21" spans="1:17" x14ac:dyDescent="0.25">
      <c r="A21" s="14">
        <v>15</v>
      </c>
      <c r="B21" s="2">
        <v>412.35</v>
      </c>
      <c r="C21" s="4" t="s">
        <v>24</v>
      </c>
      <c r="D21" s="4" t="s">
        <v>35</v>
      </c>
      <c r="E21" s="4">
        <v>0.25</v>
      </c>
      <c r="F21" s="4">
        <f t="shared" si="4"/>
        <v>103.08750000000001</v>
      </c>
      <c r="G21" s="4">
        <v>0.7</v>
      </c>
      <c r="H21" s="4">
        <f t="shared" si="2"/>
        <v>288.64499999999998</v>
      </c>
      <c r="I21" s="21">
        <f t="shared" si="5"/>
        <v>173.18699999999998</v>
      </c>
      <c r="J21" s="4">
        <v>0</v>
      </c>
      <c r="K21" s="4">
        <f t="shared" si="6"/>
        <v>115.458</v>
      </c>
      <c r="L21" s="5">
        <f>I21/30</f>
        <v>5.772899999999999</v>
      </c>
      <c r="M21" s="5">
        <v>1</v>
      </c>
      <c r="N21" s="5">
        <f t="shared" si="1"/>
        <v>1.7318699999999996</v>
      </c>
      <c r="P21" s="13"/>
    </row>
    <row r="22" spans="1:17" x14ac:dyDescent="0.25">
      <c r="A22" s="14">
        <v>16</v>
      </c>
      <c r="B22" s="2">
        <v>449.55</v>
      </c>
      <c r="C22" s="4" t="s">
        <v>23</v>
      </c>
      <c r="D22" s="4" t="s">
        <v>12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P22" s="13"/>
    </row>
    <row r="23" spans="1:17" x14ac:dyDescent="0.25">
      <c r="A23" s="14">
        <v>17</v>
      </c>
      <c r="B23" s="12">
        <v>295.52999999999997</v>
      </c>
      <c r="C23" s="4" t="s">
        <v>23</v>
      </c>
      <c r="D23" s="4" t="s">
        <v>12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P23" s="13"/>
    </row>
    <row r="24" spans="1:17" x14ac:dyDescent="0.25">
      <c r="A24" s="14">
        <v>18</v>
      </c>
      <c r="B24" s="12">
        <v>515.19000000000005</v>
      </c>
      <c r="C24" s="4" t="s">
        <v>24</v>
      </c>
      <c r="D24" s="4" t="s">
        <v>35</v>
      </c>
      <c r="E24" s="4">
        <v>0.25</v>
      </c>
      <c r="F24" s="4">
        <f t="shared" si="4"/>
        <v>128.79750000000001</v>
      </c>
      <c r="G24" s="4">
        <v>0.7</v>
      </c>
      <c r="H24" s="4">
        <f t="shared" si="2"/>
        <v>360.63300000000004</v>
      </c>
      <c r="I24" s="4">
        <f>H24*0.6</f>
        <v>216.37980000000002</v>
      </c>
      <c r="J24" s="4">
        <v>0</v>
      </c>
      <c r="K24" s="4">
        <f>H24*0.4</f>
        <v>144.25320000000002</v>
      </c>
      <c r="L24" s="5">
        <f>I24/30</f>
        <v>7.2126600000000005</v>
      </c>
      <c r="M24" s="5">
        <f t="shared" ref="M24:M25" si="7">K24/100</f>
        <v>1.4425320000000001</v>
      </c>
      <c r="N24" s="5">
        <f t="shared" si="1"/>
        <v>2.1637979999999999</v>
      </c>
      <c r="P24" s="13"/>
    </row>
    <row r="25" spans="1:17" x14ac:dyDescent="0.25">
      <c r="A25" s="14">
        <v>19</v>
      </c>
      <c r="B25" s="12">
        <v>2297.9499999999998</v>
      </c>
      <c r="C25" s="4" t="s">
        <v>24</v>
      </c>
      <c r="D25" s="4" t="s">
        <v>35</v>
      </c>
      <c r="E25" s="4">
        <v>0.25</v>
      </c>
      <c r="F25" s="4">
        <f t="shared" si="4"/>
        <v>574.48749999999995</v>
      </c>
      <c r="G25" s="4">
        <v>0.7</v>
      </c>
      <c r="H25" s="4">
        <f t="shared" si="2"/>
        <v>1608.5649999999998</v>
      </c>
      <c r="I25" s="4">
        <f>H25*0.6</f>
        <v>965.1389999999999</v>
      </c>
      <c r="J25" s="4">
        <v>0</v>
      </c>
      <c r="K25" s="4">
        <f>H25*0.4</f>
        <v>643.42599999999993</v>
      </c>
      <c r="L25" s="5">
        <f>I25/30</f>
        <v>32.171299999999995</v>
      </c>
      <c r="M25" s="5">
        <f t="shared" si="7"/>
        <v>6.4342599999999992</v>
      </c>
      <c r="N25" s="5">
        <f t="shared" si="1"/>
        <v>9.6513899999999975</v>
      </c>
      <c r="P25" s="13"/>
    </row>
    <row r="26" spans="1:17" x14ac:dyDescent="0.25">
      <c r="A26" s="14">
        <v>20</v>
      </c>
      <c r="B26" s="12">
        <v>1306.8599999999999</v>
      </c>
      <c r="C26" s="4" t="s">
        <v>23</v>
      </c>
      <c r="D26" s="4" t="s">
        <v>12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5">
        <v>0</v>
      </c>
      <c r="M26" s="5">
        <v>0</v>
      </c>
      <c r="N26" s="5">
        <v>0</v>
      </c>
    </row>
    <row r="27" spans="1:17" x14ac:dyDescent="0.25">
      <c r="A27" s="14">
        <v>21</v>
      </c>
      <c r="B27" s="12">
        <v>7668.03</v>
      </c>
      <c r="C27" s="4" t="s">
        <v>23</v>
      </c>
      <c r="D27" s="4" t="s">
        <v>12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5">
        <v>0</v>
      </c>
      <c r="M27" s="5">
        <v>0</v>
      </c>
      <c r="N27" s="5">
        <v>0</v>
      </c>
    </row>
    <row r="28" spans="1:17" x14ac:dyDescent="0.25">
      <c r="A28" s="14">
        <v>22</v>
      </c>
      <c r="B28" s="12">
        <v>419.21</v>
      </c>
      <c r="C28" s="4" t="s">
        <v>23</v>
      </c>
      <c r="D28" s="4" t="s">
        <v>12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5">
        <v>0</v>
      </c>
      <c r="M28" s="5">
        <v>0</v>
      </c>
      <c r="N28" s="5">
        <v>0</v>
      </c>
    </row>
    <row r="29" spans="1:17" x14ac:dyDescent="0.25">
      <c r="A29" s="14">
        <v>23</v>
      </c>
      <c r="B29" s="12">
        <v>788.65</v>
      </c>
      <c r="C29" s="4" t="s">
        <v>23</v>
      </c>
      <c r="D29" s="4" t="s">
        <v>12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5">
        <v>0</v>
      </c>
      <c r="M29" s="5">
        <v>0</v>
      </c>
      <c r="N29" s="5">
        <v>0</v>
      </c>
    </row>
    <row r="30" spans="1:17" x14ac:dyDescent="0.25">
      <c r="A30" s="14">
        <v>24</v>
      </c>
      <c r="B30" s="12">
        <v>837.06</v>
      </c>
      <c r="C30" s="4" t="s">
        <v>23</v>
      </c>
      <c r="D30" s="4" t="s">
        <v>12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5">
        <v>0</v>
      </c>
      <c r="M30" s="5">
        <v>0</v>
      </c>
      <c r="N30" s="5">
        <v>0</v>
      </c>
    </row>
    <row r="31" spans="1:17" x14ac:dyDescent="0.25">
      <c r="A31" s="14">
        <v>25</v>
      </c>
      <c r="B31" s="12">
        <v>1045.19</v>
      </c>
      <c r="C31" s="4" t="s">
        <v>24</v>
      </c>
      <c r="D31" s="4" t="s">
        <v>35</v>
      </c>
      <c r="E31" s="4">
        <v>0.25</v>
      </c>
      <c r="F31" s="4">
        <f t="shared" ref="F31:F34" si="8">B31*E31</f>
        <v>261.29750000000001</v>
      </c>
      <c r="G31" s="4">
        <v>0.7</v>
      </c>
      <c r="H31" s="4">
        <f t="shared" ref="H31:H34" si="9">B31*G31</f>
        <v>731.63300000000004</v>
      </c>
      <c r="I31" s="21">
        <f>H31*0.6</f>
        <v>438.97980000000001</v>
      </c>
      <c r="J31" s="4">
        <v>0</v>
      </c>
      <c r="K31" s="4">
        <f>H31*0.4</f>
        <v>292.65320000000003</v>
      </c>
      <c r="L31" s="5">
        <f t="shared" ref="L31:L34" si="10">I31/30</f>
        <v>14.63266</v>
      </c>
      <c r="M31" s="5">
        <v>2</v>
      </c>
      <c r="N31" s="5">
        <f t="shared" ref="N31:N34" si="11">(L31/2)*0.6</f>
        <v>4.3897979999999999</v>
      </c>
    </row>
    <row r="32" spans="1:17" x14ac:dyDescent="0.25">
      <c r="A32" s="14">
        <v>26</v>
      </c>
      <c r="B32" s="12">
        <v>1407.89</v>
      </c>
      <c r="C32" s="4" t="s">
        <v>24</v>
      </c>
      <c r="D32" s="4" t="s">
        <v>35</v>
      </c>
      <c r="E32" s="4">
        <v>0.25</v>
      </c>
      <c r="F32" s="4">
        <f t="shared" si="8"/>
        <v>351.97250000000003</v>
      </c>
      <c r="G32" s="4">
        <v>0.7</v>
      </c>
      <c r="H32" s="4">
        <f t="shared" si="9"/>
        <v>985.52300000000002</v>
      </c>
      <c r="I32" s="21">
        <f t="shared" ref="I32:I34" si="12">H32*0.6</f>
        <v>591.31380000000001</v>
      </c>
      <c r="J32" s="4">
        <v>0</v>
      </c>
      <c r="K32" s="4">
        <f t="shared" ref="K32:K34" si="13">H32*0.4</f>
        <v>394.20920000000001</v>
      </c>
      <c r="L32" s="5">
        <f t="shared" si="10"/>
        <v>19.710460000000001</v>
      </c>
      <c r="M32" s="5">
        <v>3</v>
      </c>
      <c r="N32" s="5">
        <f t="shared" si="11"/>
        <v>5.913138</v>
      </c>
    </row>
    <row r="33" spans="1:14" x14ac:dyDescent="0.25">
      <c r="A33" s="14">
        <v>27</v>
      </c>
      <c r="B33" s="12">
        <v>1336.36</v>
      </c>
      <c r="C33" s="4" t="s">
        <v>24</v>
      </c>
      <c r="D33" s="4" t="s">
        <v>35</v>
      </c>
      <c r="E33" s="4">
        <v>0.25</v>
      </c>
      <c r="F33" s="4">
        <f t="shared" si="8"/>
        <v>334.09</v>
      </c>
      <c r="G33" s="4">
        <v>0.7</v>
      </c>
      <c r="H33" s="4">
        <f t="shared" si="9"/>
        <v>935.45199999999988</v>
      </c>
      <c r="I33" s="21">
        <f t="shared" si="12"/>
        <v>561.27119999999991</v>
      </c>
      <c r="J33" s="4">
        <v>0</v>
      </c>
      <c r="K33" s="4">
        <f t="shared" si="13"/>
        <v>374.18079999999998</v>
      </c>
      <c r="L33" s="5">
        <f t="shared" si="10"/>
        <v>18.709039999999998</v>
      </c>
      <c r="M33" s="5">
        <v>3</v>
      </c>
      <c r="N33" s="5">
        <f t="shared" si="11"/>
        <v>5.6127119999999993</v>
      </c>
    </row>
    <row r="34" spans="1:14" x14ac:dyDescent="0.25">
      <c r="A34" s="14">
        <v>28</v>
      </c>
      <c r="B34" s="12">
        <v>629.19000000000005</v>
      </c>
      <c r="C34" s="4" t="s">
        <v>24</v>
      </c>
      <c r="D34" s="4" t="s">
        <v>35</v>
      </c>
      <c r="E34" s="4">
        <v>0.25</v>
      </c>
      <c r="F34" s="4">
        <f t="shared" si="8"/>
        <v>157.29750000000001</v>
      </c>
      <c r="G34" s="4">
        <v>0.7</v>
      </c>
      <c r="H34" s="4">
        <f t="shared" si="9"/>
        <v>440.43299999999999</v>
      </c>
      <c r="I34" s="21">
        <f t="shared" si="12"/>
        <v>264.25979999999998</v>
      </c>
      <c r="J34" s="4">
        <v>0</v>
      </c>
      <c r="K34" s="4">
        <f t="shared" si="13"/>
        <v>176.17320000000001</v>
      </c>
      <c r="L34" s="5">
        <f t="shared" si="10"/>
        <v>8.8086599999999997</v>
      </c>
      <c r="M34" s="5">
        <v>1</v>
      </c>
      <c r="N34" s="5">
        <f t="shared" si="11"/>
        <v>2.642598</v>
      </c>
    </row>
    <row r="35" spans="1:14" x14ac:dyDescent="0.25">
      <c r="A35" s="14">
        <v>29</v>
      </c>
      <c r="B35" s="14">
        <v>351.24</v>
      </c>
      <c r="C35" s="4" t="s">
        <v>23</v>
      </c>
      <c r="D35" s="4" t="s">
        <v>12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</row>
    <row r="36" spans="1:14" x14ac:dyDescent="0.25">
      <c r="A36" s="22">
        <v>286</v>
      </c>
      <c r="B36" s="22">
        <v>32.58</v>
      </c>
      <c r="C36" s="4" t="s">
        <v>5</v>
      </c>
      <c r="D36" s="4" t="s">
        <v>12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</row>
    <row r="37" spans="1:14" x14ac:dyDescent="0.25">
      <c r="A37" s="14"/>
      <c r="B37" s="14"/>
      <c r="C37" s="4"/>
      <c r="D37" s="4"/>
      <c r="E37" s="4"/>
      <c r="F37" s="4"/>
      <c r="G37" s="4"/>
      <c r="H37" s="4"/>
      <c r="I37" s="4"/>
      <c r="J37" s="4"/>
      <c r="K37" s="4"/>
      <c r="L37" s="5"/>
      <c r="M37" s="5"/>
      <c r="N37" s="5"/>
    </row>
    <row r="38" spans="1:14" ht="76.5" x14ac:dyDescent="0.25">
      <c r="A38" s="3" t="s">
        <v>0</v>
      </c>
      <c r="B38" s="7" t="s">
        <v>1</v>
      </c>
      <c r="C38" s="7" t="s">
        <v>2</v>
      </c>
      <c r="D38" s="9" t="s">
        <v>11</v>
      </c>
      <c r="E38" s="9" t="s">
        <v>8</v>
      </c>
      <c r="F38" s="9" t="s">
        <v>10</v>
      </c>
      <c r="G38" s="9" t="s">
        <v>9</v>
      </c>
      <c r="H38" s="9" t="s">
        <v>13</v>
      </c>
      <c r="I38" s="9" t="s">
        <v>29</v>
      </c>
      <c r="J38" s="9" t="s">
        <v>49</v>
      </c>
      <c r="K38" s="9" t="s">
        <v>30</v>
      </c>
      <c r="L38" s="9" t="s">
        <v>7</v>
      </c>
      <c r="M38" s="9" t="s">
        <v>31</v>
      </c>
      <c r="N38" s="10" t="s">
        <v>6</v>
      </c>
    </row>
    <row r="39" spans="1:14" x14ac:dyDescent="0.25">
      <c r="A39" s="27" t="s">
        <v>17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9"/>
    </row>
    <row r="40" spans="1:14" x14ac:dyDescent="0.25">
      <c r="A40" s="14">
        <v>30</v>
      </c>
      <c r="B40" s="14">
        <v>4325.05</v>
      </c>
      <c r="C40" s="4" t="s">
        <v>5</v>
      </c>
      <c r="D40" s="4" t="s">
        <v>12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5">
        <v>0</v>
      </c>
      <c r="M40" s="5">
        <v>0</v>
      </c>
      <c r="N40" s="5">
        <v>0</v>
      </c>
    </row>
    <row r="41" spans="1:14" x14ac:dyDescent="0.25">
      <c r="A41" s="14">
        <v>31</v>
      </c>
      <c r="B41" s="14">
        <v>647.73</v>
      </c>
      <c r="C41" s="4" t="s">
        <v>23</v>
      </c>
      <c r="D41" s="4" t="s">
        <v>12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5">
        <v>0</v>
      </c>
      <c r="M41" s="5">
        <v>0</v>
      </c>
      <c r="N41" s="5">
        <v>0</v>
      </c>
    </row>
    <row r="42" spans="1:14" x14ac:dyDescent="0.25">
      <c r="A42" s="14">
        <v>32</v>
      </c>
      <c r="B42" s="14">
        <v>114.39</v>
      </c>
      <c r="C42" s="4" t="s">
        <v>5</v>
      </c>
      <c r="D42" s="4" t="s">
        <v>12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5">
        <v>0</v>
      </c>
      <c r="M42" s="5">
        <v>0</v>
      </c>
      <c r="N42" s="5">
        <v>0</v>
      </c>
    </row>
    <row r="43" spans="1:14" x14ac:dyDescent="0.25">
      <c r="A43" s="14">
        <v>33</v>
      </c>
      <c r="B43" s="14">
        <v>2697.59</v>
      </c>
      <c r="C43" s="4" t="s">
        <v>24</v>
      </c>
      <c r="D43" s="4" t="s">
        <v>28</v>
      </c>
      <c r="E43" s="4">
        <v>0.3</v>
      </c>
      <c r="F43" s="4">
        <f>B43*E43</f>
        <v>809.27700000000004</v>
      </c>
      <c r="G43" s="4">
        <v>0.7</v>
      </c>
      <c r="H43" s="4">
        <f>B43*G43</f>
        <v>1888.3129999999999</v>
      </c>
      <c r="I43" s="4">
        <f t="shared" ref="I43:I45" si="14">H43*0.6</f>
        <v>1132.9877999999999</v>
      </c>
      <c r="J43" s="4">
        <v>0</v>
      </c>
      <c r="K43" s="4">
        <f>H43*0.4</f>
        <v>755.3252</v>
      </c>
      <c r="L43" s="5">
        <f>I43/30</f>
        <v>37.766259999999996</v>
      </c>
      <c r="M43" s="5">
        <v>10</v>
      </c>
      <c r="N43" s="5">
        <f t="shared" ref="N43:N48" si="15">(L43/2)*0.6</f>
        <v>11.329877999999999</v>
      </c>
    </row>
    <row r="44" spans="1:14" x14ac:dyDescent="0.25">
      <c r="A44" s="14">
        <v>34</v>
      </c>
      <c r="B44" s="14">
        <v>1488.37</v>
      </c>
      <c r="C44" s="4" t="s">
        <v>24</v>
      </c>
      <c r="D44" s="4" t="s">
        <v>28</v>
      </c>
      <c r="E44" s="4">
        <v>0.3</v>
      </c>
      <c r="F44" s="4">
        <f t="shared" ref="F44:F58" si="16">B44*E44</f>
        <v>446.51099999999997</v>
      </c>
      <c r="G44" s="4">
        <v>0.7</v>
      </c>
      <c r="H44" s="4">
        <f t="shared" ref="H44:H58" si="17">B44*G44</f>
        <v>1041.8589999999999</v>
      </c>
      <c r="I44" s="4">
        <f t="shared" si="14"/>
        <v>625.11539999999991</v>
      </c>
      <c r="J44" s="4">
        <v>0</v>
      </c>
      <c r="K44" s="4">
        <f t="shared" ref="K44:K45" si="18">H44*0.4</f>
        <v>416.74360000000001</v>
      </c>
      <c r="L44" s="5">
        <f t="shared" ref="L44:L45" si="19">I44/30</f>
        <v>20.837179999999996</v>
      </c>
      <c r="M44" s="5">
        <f t="shared" ref="M44:M48" si="20">K44/100</f>
        <v>4.1674360000000004</v>
      </c>
      <c r="N44" s="5">
        <f t="shared" si="15"/>
        <v>6.2511539999999988</v>
      </c>
    </row>
    <row r="45" spans="1:14" x14ac:dyDescent="0.25">
      <c r="A45" s="14">
        <v>35</v>
      </c>
      <c r="B45" s="14">
        <v>1853.68</v>
      </c>
      <c r="C45" s="4" t="s">
        <v>24</v>
      </c>
      <c r="D45" s="4" t="s">
        <v>28</v>
      </c>
      <c r="E45" s="4">
        <v>0.3</v>
      </c>
      <c r="F45" s="4">
        <f t="shared" si="16"/>
        <v>556.10400000000004</v>
      </c>
      <c r="G45" s="4">
        <v>0.7</v>
      </c>
      <c r="H45" s="4">
        <f t="shared" si="17"/>
        <v>1297.576</v>
      </c>
      <c r="I45" s="4">
        <f t="shared" si="14"/>
        <v>778.54560000000004</v>
      </c>
      <c r="J45" s="4">
        <v>0</v>
      </c>
      <c r="K45" s="4">
        <f t="shared" si="18"/>
        <v>519.03039999999999</v>
      </c>
      <c r="L45" s="5">
        <f t="shared" si="19"/>
        <v>25.951520000000002</v>
      </c>
      <c r="M45" s="5">
        <f t="shared" si="20"/>
        <v>5.1903040000000003</v>
      </c>
      <c r="N45" s="5">
        <f t="shared" si="15"/>
        <v>7.7854559999999999</v>
      </c>
    </row>
    <row r="46" spans="1:14" x14ac:dyDescent="0.25">
      <c r="A46" s="14">
        <v>36</v>
      </c>
      <c r="B46" s="14">
        <v>925.64</v>
      </c>
      <c r="C46" s="4" t="s">
        <v>3</v>
      </c>
      <c r="D46" s="4" t="s">
        <v>28</v>
      </c>
      <c r="E46" s="4">
        <v>0.3</v>
      </c>
      <c r="F46" s="4">
        <f t="shared" si="16"/>
        <v>277.69200000000001</v>
      </c>
      <c r="G46" s="4">
        <v>0.7</v>
      </c>
      <c r="H46" s="4">
        <f t="shared" si="17"/>
        <v>647.94799999999998</v>
      </c>
      <c r="I46" s="4">
        <f>H46</f>
        <v>647.94799999999998</v>
      </c>
      <c r="J46" s="4">
        <v>0</v>
      </c>
      <c r="K46" s="4">
        <v>0</v>
      </c>
      <c r="L46" s="5">
        <f>I46/80</f>
        <v>8.0993499999999994</v>
      </c>
      <c r="M46" s="5">
        <f t="shared" si="20"/>
        <v>0</v>
      </c>
      <c r="N46" s="5">
        <f t="shared" si="15"/>
        <v>2.4298049999999995</v>
      </c>
    </row>
    <row r="47" spans="1:14" x14ac:dyDescent="0.25">
      <c r="A47" s="14">
        <v>37</v>
      </c>
      <c r="B47" s="14">
        <v>1050.81</v>
      </c>
      <c r="C47" s="4" t="s">
        <v>3</v>
      </c>
      <c r="D47" s="4" t="s">
        <v>28</v>
      </c>
      <c r="E47" s="4">
        <v>0.3</v>
      </c>
      <c r="F47" s="4">
        <f t="shared" si="16"/>
        <v>315.24299999999999</v>
      </c>
      <c r="G47" s="4">
        <v>0.7</v>
      </c>
      <c r="H47" s="4">
        <f t="shared" si="17"/>
        <v>735.56699999999989</v>
      </c>
      <c r="I47" s="4">
        <f>H47</f>
        <v>735.56699999999989</v>
      </c>
      <c r="J47" s="4">
        <v>0</v>
      </c>
      <c r="K47" s="4">
        <v>0</v>
      </c>
      <c r="L47" s="5">
        <f>I47/80</f>
        <v>9.194587499999999</v>
      </c>
      <c r="M47" s="5">
        <f t="shared" si="20"/>
        <v>0</v>
      </c>
      <c r="N47" s="5">
        <f t="shared" si="15"/>
        <v>2.7583762499999995</v>
      </c>
    </row>
    <row r="48" spans="1:14" x14ac:dyDescent="0.25">
      <c r="A48" s="14">
        <v>38</v>
      </c>
      <c r="B48" s="14">
        <v>1132.8</v>
      </c>
      <c r="C48" s="4" t="s">
        <v>3</v>
      </c>
      <c r="D48" s="4" t="s">
        <v>28</v>
      </c>
      <c r="E48" s="4">
        <v>0.3</v>
      </c>
      <c r="F48" s="4">
        <f t="shared" si="16"/>
        <v>339.84</v>
      </c>
      <c r="G48" s="4">
        <v>0.7</v>
      </c>
      <c r="H48" s="4">
        <f t="shared" si="17"/>
        <v>792.95999999999992</v>
      </c>
      <c r="I48" s="4">
        <f>H48</f>
        <v>792.95999999999992</v>
      </c>
      <c r="J48" s="4">
        <v>0</v>
      </c>
      <c r="K48" s="4">
        <v>0</v>
      </c>
      <c r="L48" s="5">
        <f>I48/80</f>
        <v>9.911999999999999</v>
      </c>
      <c r="M48" s="5">
        <f t="shared" si="20"/>
        <v>0</v>
      </c>
      <c r="N48" s="5">
        <f t="shared" si="15"/>
        <v>2.9735999999999998</v>
      </c>
    </row>
    <row r="49" spans="1:14" x14ac:dyDescent="0.25">
      <c r="A49" s="14">
        <v>39</v>
      </c>
      <c r="B49" s="14">
        <v>1090.17</v>
      </c>
      <c r="C49" s="4" t="s">
        <v>3</v>
      </c>
      <c r="D49" s="4" t="s">
        <v>28</v>
      </c>
      <c r="E49" s="4">
        <v>0.3</v>
      </c>
      <c r="F49" s="4">
        <f t="shared" si="16"/>
        <v>327.05099999999999</v>
      </c>
      <c r="G49" s="4">
        <v>0.7</v>
      </c>
      <c r="H49" s="4">
        <f t="shared" si="17"/>
        <v>763.11900000000003</v>
      </c>
      <c r="I49" s="4">
        <f>H49</f>
        <v>763.11900000000003</v>
      </c>
      <c r="J49" s="4">
        <v>0</v>
      </c>
      <c r="K49" s="4">
        <v>0</v>
      </c>
      <c r="L49" s="5">
        <f>H49/80</f>
        <v>9.5389875000000011</v>
      </c>
      <c r="M49" s="5">
        <f t="shared" ref="M49:M58" si="21">K49/100</f>
        <v>0</v>
      </c>
      <c r="N49" s="5">
        <f t="shared" ref="N49:N58" si="22">(L49/2)*0.6</f>
        <v>2.8616962500000001</v>
      </c>
    </row>
    <row r="50" spans="1:14" x14ac:dyDescent="0.25">
      <c r="A50" s="14">
        <v>40</v>
      </c>
      <c r="B50" s="14">
        <v>1002.37</v>
      </c>
      <c r="C50" s="4" t="s">
        <v>3</v>
      </c>
      <c r="D50" s="4" t="s">
        <v>28</v>
      </c>
      <c r="E50" s="4">
        <v>0.3</v>
      </c>
      <c r="F50" s="4">
        <f t="shared" si="16"/>
        <v>300.71100000000001</v>
      </c>
      <c r="G50" s="4">
        <v>0.7</v>
      </c>
      <c r="H50" s="4">
        <f t="shared" si="17"/>
        <v>701.65899999999999</v>
      </c>
      <c r="I50" s="4">
        <f t="shared" ref="I50" si="23">H50</f>
        <v>701.65899999999999</v>
      </c>
      <c r="J50" s="4">
        <v>0</v>
      </c>
      <c r="K50" s="4">
        <v>0</v>
      </c>
      <c r="L50" s="5">
        <f>H50/80</f>
        <v>8.7707374999999992</v>
      </c>
      <c r="M50" s="5">
        <f t="shared" si="21"/>
        <v>0</v>
      </c>
      <c r="N50" s="5">
        <f t="shared" si="22"/>
        <v>2.6312212499999998</v>
      </c>
    </row>
    <row r="51" spans="1:14" x14ac:dyDescent="0.25">
      <c r="A51" s="14">
        <v>41</v>
      </c>
      <c r="B51" s="14">
        <v>988.38</v>
      </c>
      <c r="C51" s="4" t="s">
        <v>24</v>
      </c>
      <c r="D51" s="4" t="s">
        <v>28</v>
      </c>
      <c r="E51" s="4">
        <v>0.3</v>
      </c>
      <c r="F51" s="4">
        <f t="shared" si="16"/>
        <v>296.51400000000001</v>
      </c>
      <c r="G51" s="4">
        <v>0.7</v>
      </c>
      <c r="H51" s="4">
        <f t="shared" si="17"/>
        <v>691.86599999999999</v>
      </c>
      <c r="I51" s="4">
        <f>H51*0.6</f>
        <v>415.11959999999999</v>
      </c>
      <c r="J51" s="4">
        <v>0</v>
      </c>
      <c r="K51" s="4">
        <f>H51*0.4</f>
        <v>276.74639999999999</v>
      </c>
      <c r="L51" s="5">
        <f>I51/30</f>
        <v>13.83732</v>
      </c>
      <c r="M51" s="5">
        <v>2</v>
      </c>
      <c r="N51" s="5">
        <f t="shared" si="22"/>
        <v>4.1511959999999997</v>
      </c>
    </row>
    <row r="52" spans="1:14" x14ac:dyDescent="0.25">
      <c r="A52" s="14">
        <v>42</v>
      </c>
      <c r="B52" s="14">
        <v>904.58</v>
      </c>
      <c r="C52" s="4" t="s">
        <v>24</v>
      </c>
      <c r="D52" s="4" t="s">
        <v>28</v>
      </c>
      <c r="E52" s="4">
        <v>0.3</v>
      </c>
      <c r="F52" s="4">
        <f t="shared" si="16"/>
        <v>271.37400000000002</v>
      </c>
      <c r="G52" s="4">
        <v>0.7</v>
      </c>
      <c r="H52" s="4">
        <f t="shared" si="17"/>
        <v>633.20600000000002</v>
      </c>
      <c r="I52" s="4">
        <f t="shared" ref="I52:I57" si="24">H52*0.6</f>
        <v>379.92360000000002</v>
      </c>
      <c r="J52" s="4">
        <v>0</v>
      </c>
      <c r="K52" s="4">
        <f t="shared" ref="K52:K57" si="25">H52*0.4</f>
        <v>253.28240000000002</v>
      </c>
      <c r="L52" s="5">
        <f t="shared" ref="L52:L57" si="26">I52/30</f>
        <v>12.66412</v>
      </c>
      <c r="M52" s="5">
        <v>3</v>
      </c>
      <c r="N52" s="5">
        <f t="shared" si="22"/>
        <v>3.7992360000000001</v>
      </c>
    </row>
    <row r="53" spans="1:14" x14ac:dyDescent="0.25">
      <c r="A53" s="14">
        <v>43</v>
      </c>
      <c r="B53" s="14">
        <v>1545.2</v>
      </c>
      <c r="C53" s="4" t="s">
        <v>24</v>
      </c>
      <c r="D53" s="4" t="s">
        <v>28</v>
      </c>
      <c r="E53" s="4">
        <v>0.3</v>
      </c>
      <c r="F53" s="4">
        <f t="shared" si="16"/>
        <v>463.56</v>
      </c>
      <c r="G53" s="4">
        <v>0.7</v>
      </c>
      <c r="H53" s="4">
        <f t="shared" si="17"/>
        <v>1081.6399999999999</v>
      </c>
      <c r="I53" s="4">
        <f t="shared" si="24"/>
        <v>648.98399999999992</v>
      </c>
      <c r="J53" s="4">
        <v>0</v>
      </c>
      <c r="K53" s="4">
        <f t="shared" si="25"/>
        <v>432.65599999999995</v>
      </c>
      <c r="L53" s="5">
        <f t="shared" si="26"/>
        <v>21.632799999999996</v>
      </c>
      <c r="M53" s="5">
        <f t="shared" si="21"/>
        <v>4.3265599999999997</v>
      </c>
      <c r="N53" s="5">
        <f t="shared" si="22"/>
        <v>6.4898399999999983</v>
      </c>
    </row>
    <row r="54" spans="1:14" x14ac:dyDescent="0.25">
      <c r="A54" s="14">
        <v>44</v>
      </c>
      <c r="B54" s="14">
        <v>1315.41</v>
      </c>
      <c r="C54" s="4" t="s">
        <v>24</v>
      </c>
      <c r="D54" s="4" t="s">
        <v>28</v>
      </c>
      <c r="E54" s="4">
        <v>0.3</v>
      </c>
      <c r="F54" s="4">
        <f t="shared" si="16"/>
        <v>394.62299999999999</v>
      </c>
      <c r="G54" s="4">
        <v>0.7</v>
      </c>
      <c r="H54" s="4">
        <f t="shared" si="17"/>
        <v>920.78700000000003</v>
      </c>
      <c r="I54" s="4">
        <f t="shared" si="24"/>
        <v>552.47220000000004</v>
      </c>
      <c r="J54" s="4">
        <v>0</v>
      </c>
      <c r="K54" s="4">
        <f t="shared" si="25"/>
        <v>368.31480000000005</v>
      </c>
      <c r="L54" s="5">
        <f t="shared" si="26"/>
        <v>18.415740000000003</v>
      </c>
      <c r="M54" s="5">
        <v>3</v>
      </c>
      <c r="N54" s="5">
        <f t="shared" si="22"/>
        <v>5.5247220000000006</v>
      </c>
    </row>
    <row r="55" spans="1:14" x14ac:dyDescent="0.25">
      <c r="A55" s="14">
        <v>45</v>
      </c>
      <c r="B55" s="14">
        <v>1149.1600000000001</v>
      </c>
      <c r="C55" s="4" t="s">
        <v>24</v>
      </c>
      <c r="D55" s="4" t="s">
        <v>28</v>
      </c>
      <c r="E55" s="4">
        <v>0.3</v>
      </c>
      <c r="F55" s="4">
        <f t="shared" si="16"/>
        <v>344.74799999999999</v>
      </c>
      <c r="G55" s="4">
        <v>0.7</v>
      </c>
      <c r="H55" s="4">
        <f t="shared" si="17"/>
        <v>804.41200000000003</v>
      </c>
      <c r="I55" s="4">
        <f t="shared" si="24"/>
        <v>482.6472</v>
      </c>
      <c r="J55" s="4">
        <v>0</v>
      </c>
      <c r="K55" s="4">
        <f t="shared" si="25"/>
        <v>321.76480000000004</v>
      </c>
      <c r="L55" s="5">
        <f t="shared" si="26"/>
        <v>16.088239999999999</v>
      </c>
      <c r="M55" s="5">
        <v>3</v>
      </c>
      <c r="N55" s="5">
        <f t="shared" si="22"/>
        <v>4.8264719999999999</v>
      </c>
    </row>
    <row r="56" spans="1:14" x14ac:dyDescent="0.25">
      <c r="A56" s="14">
        <v>46</v>
      </c>
      <c r="B56" s="14">
        <v>1235.45</v>
      </c>
      <c r="C56" s="4" t="s">
        <v>24</v>
      </c>
      <c r="D56" s="4" t="s">
        <v>28</v>
      </c>
      <c r="E56" s="4">
        <v>0.3</v>
      </c>
      <c r="F56" s="4">
        <f t="shared" si="16"/>
        <v>370.63499999999999</v>
      </c>
      <c r="G56" s="4">
        <v>0.7</v>
      </c>
      <c r="H56" s="4">
        <f t="shared" si="17"/>
        <v>864.81499999999994</v>
      </c>
      <c r="I56" s="4">
        <f t="shared" si="24"/>
        <v>518.8889999999999</v>
      </c>
      <c r="J56" s="4">
        <v>0</v>
      </c>
      <c r="K56" s="4">
        <f t="shared" si="25"/>
        <v>345.92599999999999</v>
      </c>
      <c r="L56" s="5">
        <f>I56/30</f>
        <v>17.296299999999995</v>
      </c>
      <c r="M56" s="5">
        <v>3</v>
      </c>
      <c r="N56" s="5">
        <f t="shared" si="22"/>
        <v>5.188889999999998</v>
      </c>
    </row>
    <row r="57" spans="1:14" x14ac:dyDescent="0.25">
      <c r="A57" s="14">
        <v>47</v>
      </c>
      <c r="B57" s="14">
        <v>1216.19</v>
      </c>
      <c r="C57" s="4" t="s">
        <v>24</v>
      </c>
      <c r="D57" s="4" t="s">
        <v>28</v>
      </c>
      <c r="E57" s="4">
        <v>0.3</v>
      </c>
      <c r="F57" s="4">
        <f t="shared" si="16"/>
        <v>364.85700000000003</v>
      </c>
      <c r="G57" s="4">
        <v>0.7</v>
      </c>
      <c r="H57" s="4">
        <f t="shared" si="17"/>
        <v>851.33299999999997</v>
      </c>
      <c r="I57" s="4">
        <f t="shared" si="24"/>
        <v>510.79979999999995</v>
      </c>
      <c r="J57" s="4">
        <v>0</v>
      </c>
      <c r="K57" s="4">
        <f t="shared" si="25"/>
        <v>340.53320000000002</v>
      </c>
      <c r="L57" s="5">
        <f t="shared" si="26"/>
        <v>17.02666</v>
      </c>
      <c r="M57" s="5">
        <v>3</v>
      </c>
      <c r="N57" s="5">
        <f t="shared" si="22"/>
        <v>5.1079979999999994</v>
      </c>
    </row>
    <row r="58" spans="1:14" x14ac:dyDescent="0.25">
      <c r="A58" s="14">
        <v>48</v>
      </c>
      <c r="B58" s="14">
        <v>2278.3200000000002</v>
      </c>
      <c r="C58" s="4" t="s">
        <v>5</v>
      </c>
      <c r="D58" s="4" t="s">
        <v>12</v>
      </c>
      <c r="E58" s="4">
        <v>0</v>
      </c>
      <c r="F58" s="4">
        <f t="shared" si="16"/>
        <v>0</v>
      </c>
      <c r="G58" s="4">
        <v>0</v>
      </c>
      <c r="H58" s="4">
        <f t="shared" si="17"/>
        <v>0</v>
      </c>
      <c r="I58" s="4">
        <f t="shared" ref="I58:I64" si="27">H58*0.1</f>
        <v>0</v>
      </c>
      <c r="J58" s="4">
        <v>0</v>
      </c>
      <c r="K58" s="4">
        <f t="shared" ref="K58" si="28">H58*0.4</f>
        <v>0</v>
      </c>
      <c r="L58" s="5">
        <f t="shared" ref="L58" si="29">I58/25</f>
        <v>0</v>
      </c>
      <c r="M58" s="5">
        <f t="shared" si="21"/>
        <v>0</v>
      </c>
      <c r="N58" s="5">
        <f t="shared" si="22"/>
        <v>0</v>
      </c>
    </row>
    <row r="59" spans="1:14" x14ac:dyDescent="0.25">
      <c r="A59" s="14">
        <v>49</v>
      </c>
      <c r="B59" s="14">
        <v>1119.46</v>
      </c>
      <c r="C59" s="4" t="s">
        <v>5</v>
      </c>
      <c r="D59" s="4" t="s">
        <v>12</v>
      </c>
      <c r="E59" s="4">
        <v>0</v>
      </c>
      <c r="F59" s="4">
        <f t="shared" ref="F59:F64" si="30">B59*E59</f>
        <v>0</v>
      </c>
      <c r="G59" s="4">
        <v>0</v>
      </c>
      <c r="H59" s="4">
        <f t="shared" ref="H59:H64" si="31">B59*G59</f>
        <v>0</v>
      </c>
      <c r="I59" s="4">
        <f t="shared" si="27"/>
        <v>0</v>
      </c>
      <c r="J59" s="4">
        <v>0</v>
      </c>
      <c r="K59" s="4">
        <f t="shared" ref="K59:K64" si="32">H59*0.4</f>
        <v>0</v>
      </c>
      <c r="L59" s="5">
        <f t="shared" ref="L59:L64" si="33">I59/25</f>
        <v>0</v>
      </c>
      <c r="M59" s="5">
        <f t="shared" ref="M59:M64" si="34">K59/100</f>
        <v>0</v>
      </c>
      <c r="N59" s="5">
        <f t="shared" ref="N59:N64" si="35">(L59/2)*0.6</f>
        <v>0</v>
      </c>
    </row>
    <row r="60" spans="1:14" x14ac:dyDescent="0.25">
      <c r="A60" s="14">
        <v>50</v>
      </c>
      <c r="B60" s="14">
        <v>252.08</v>
      </c>
      <c r="C60" s="4" t="s">
        <v>5</v>
      </c>
      <c r="D60" s="4" t="s">
        <v>12</v>
      </c>
      <c r="E60" s="4">
        <v>0</v>
      </c>
      <c r="F60" s="4">
        <f t="shared" si="30"/>
        <v>0</v>
      </c>
      <c r="G60" s="4">
        <v>0</v>
      </c>
      <c r="H60" s="4">
        <f t="shared" si="31"/>
        <v>0</v>
      </c>
      <c r="I60" s="4">
        <f t="shared" si="27"/>
        <v>0</v>
      </c>
      <c r="J60" s="4">
        <v>0</v>
      </c>
      <c r="K60" s="4">
        <f t="shared" si="32"/>
        <v>0</v>
      </c>
      <c r="L60" s="5">
        <f t="shared" si="33"/>
        <v>0</v>
      </c>
      <c r="M60" s="5">
        <f t="shared" si="34"/>
        <v>0</v>
      </c>
      <c r="N60" s="5">
        <f t="shared" si="35"/>
        <v>0</v>
      </c>
    </row>
    <row r="61" spans="1:14" x14ac:dyDescent="0.25">
      <c r="A61" s="14">
        <v>51</v>
      </c>
      <c r="B61" s="14">
        <v>689.49</v>
      </c>
      <c r="C61" s="4" t="s">
        <v>5</v>
      </c>
      <c r="D61" s="4" t="s">
        <v>12</v>
      </c>
      <c r="E61" s="4">
        <v>0</v>
      </c>
      <c r="F61" s="4">
        <f t="shared" si="30"/>
        <v>0</v>
      </c>
      <c r="G61" s="4">
        <v>0</v>
      </c>
      <c r="H61" s="4">
        <f t="shared" si="31"/>
        <v>0</v>
      </c>
      <c r="I61" s="4">
        <f t="shared" si="27"/>
        <v>0</v>
      </c>
      <c r="J61" s="4">
        <v>0</v>
      </c>
      <c r="K61" s="4">
        <f t="shared" si="32"/>
        <v>0</v>
      </c>
      <c r="L61" s="5">
        <f t="shared" si="33"/>
        <v>0</v>
      </c>
      <c r="M61" s="5">
        <f t="shared" si="34"/>
        <v>0</v>
      </c>
      <c r="N61" s="5">
        <f t="shared" si="35"/>
        <v>0</v>
      </c>
    </row>
    <row r="62" spans="1:14" x14ac:dyDescent="0.25">
      <c r="A62" s="14">
        <v>52</v>
      </c>
      <c r="B62" s="14">
        <v>4780.26</v>
      </c>
      <c r="C62" s="4" t="s">
        <v>23</v>
      </c>
      <c r="D62" s="4" t="s">
        <v>12</v>
      </c>
      <c r="E62" s="4">
        <v>0</v>
      </c>
      <c r="F62" s="4">
        <f t="shared" si="30"/>
        <v>0</v>
      </c>
      <c r="G62" s="4">
        <v>0</v>
      </c>
      <c r="H62" s="4">
        <f t="shared" si="31"/>
        <v>0</v>
      </c>
      <c r="I62" s="4">
        <f t="shared" si="27"/>
        <v>0</v>
      </c>
      <c r="J62" s="4">
        <v>0</v>
      </c>
      <c r="K62" s="4">
        <f t="shared" si="32"/>
        <v>0</v>
      </c>
      <c r="L62" s="5">
        <f t="shared" si="33"/>
        <v>0</v>
      </c>
      <c r="M62" s="5">
        <f t="shared" si="34"/>
        <v>0</v>
      </c>
      <c r="N62" s="5">
        <f t="shared" si="35"/>
        <v>0</v>
      </c>
    </row>
    <row r="63" spans="1:14" x14ac:dyDescent="0.25">
      <c r="A63" s="14">
        <v>53</v>
      </c>
      <c r="B63" s="14">
        <v>1912.36</v>
      </c>
      <c r="C63" s="4" t="s">
        <v>46</v>
      </c>
      <c r="D63" s="4" t="s">
        <v>12</v>
      </c>
      <c r="E63" s="4">
        <v>0</v>
      </c>
      <c r="F63" s="4">
        <f t="shared" si="30"/>
        <v>0</v>
      </c>
      <c r="G63" s="4">
        <v>0</v>
      </c>
      <c r="H63" s="4">
        <f t="shared" si="31"/>
        <v>0</v>
      </c>
      <c r="I63" s="4">
        <f t="shared" si="27"/>
        <v>0</v>
      </c>
      <c r="J63" s="4">
        <v>0</v>
      </c>
      <c r="K63" s="4">
        <f t="shared" si="32"/>
        <v>0</v>
      </c>
      <c r="L63" s="5">
        <f t="shared" si="33"/>
        <v>0</v>
      </c>
      <c r="M63" s="5">
        <f t="shared" si="34"/>
        <v>0</v>
      </c>
      <c r="N63" s="5">
        <f t="shared" si="35"/>
        <v>0</v>
      </c>
    </row>
    <row r="64" spans="1:14" x14ac:dyDescent="0.25">
      <c r="A64" s="14">
        <v>54</v>
      </c>
      <c r="B64" s="14">
        <v>25103.48</v>
      </c>
      <c r="C64" s="4" t="s">
        <v>47</v>
      </c>
      <c r="D64" s="4" t="s">
        <v>12</v>
      </c>
      <c r="E64" s="4">
        <v>0</v>
      </c>
      <c r="F64" s="4">
        <f t="shared" si="30"/>
        <v>0</v>
      </c>
      <c r="G64" s="4">
        <v>0</v>
      </c>
      <c r="H64" s="4">
        <f t="shared" si="31"/>
        <v>0</v>
      </c>
      <c r="I64" s="4">
        <f t="shared" si="27"/>
        <v>0</v>
      </c>
      <c r="J64" s="4">
        <v>0</v>
      </c>
      <c r="K64" s="4">
        <f t="shared" si="32"/>
        <v>0</v>
      </c>
      <c r="L64" s="5">
        <f t="shared" si="33"/>
        <v>0</v>
      </c>
      <c r="M64" s="5">
        <f t="shared" si="34"/>
        <v>0</v>
      </c>
      <c r="N64" s="5">
        <f t="shared" si="35"/>
        <v>0</v>
      </c>
    </row>
    <row r="65" spans="1:14" x14ac:dyDescent="0.25">
      <c r="A65" s="20">
        <v>279</v>
      </c>
      <c r="B65" s="20">
        <v>50.74</v>
      </c>
      <c r="C65" s="4" t="s">
        <v>5</v>
      </c>
      <c r="D65" s="4" t="s">
        <v>12</v>
      </c>
      <c r="E65" s="4">
        <v>0</v>
      </c>
      <c r="F65" s="4">
        <f t="shared" ref="F65:F66" si="36">B65*E65</f>
        <v>0</v>
      </c>
      <c r="G65" s="4">
        <v>0</v>
      </c>
      <c r="H65" s="4">
        <f t="shared" ref="H65:H66" si="37">B65*G65</f>
        <v>0</v>
      </c>
      <c r="I65" s="4">
        <f t="shared" ref="I65:I66" si="38">H65*0.1</f>
        <v>0</v>
      </c>
      <c r="J65" s="4">
        <v>0</v>
      </c>
      <c r="K65" s="4">
        <f t="shared" ref="K65:K66" si="39">H65*0.4</f>
        <v>0</v>
      </c>
      <c r="L65" s="5">
        <f t="shared" ref="L65:L66" si="40">I65/25</f>
        <v>0</v>
      </c>
      <c r="M65" s="5">
        <f t="shared" ref="M65:M66" si="41">K65/100</f>
        <v>0</v>
      </c>
      <c r="N65" s="5">
        <f t="shared" ref="N65:N66" si="42">(L65/2)*0.6</f>
        <v>0</v>
      </c>
    </row>
    <row r="66" spans="1:14" x14ac:dyDescent="0.25">
      <c r="A66" s="20">
        <v>280</v>
      </c>
      <c r="B66" s="20">
        <v>952.26</v>
      </c>
      <c r="C66" s="4" t="s">
        <v>5</v>
      </c>
      <c r="D66" s="4" t="s">
        <v>12</v>
      </c>
      <c r="E66" s="4">
        <v>0</v>
      </c>
      <c r="F66" s="4">
        <f t="shared" si="36"/>
        <v>0</v>
      </c>
      <c r="G66" s="4">
        <v>0</v>
      </c>
      <c r="H66" s="4">
        <f t="shared" si="37"/>
        <v>0</v>
      </c>
      <c r="I66" s="4">
        <f t="shared" si="38"/>
        <v>0</v>
      </c>
      <c r="J66" s="4">
        <v>0</v>
      </c>
      <c r="K66" s="4">
        <f t="shared" si="39"/>
        <v>0</v>
      </c>
      <c r="L66" s="5">
        <f t="shared" si="40"/>
        <v>0</v>
      </c>
      <c r="M66" s="5">
        <f t="shared" si="41"/>
        <v>0</v>
      </c>
      <c r="N66" s="5">
        <f t="shared" si="42"/>
        <v>0</v>
      </c>
    </row>
    <row r="67" spans="1:14" x14ac:dyDescent="0.25">
      <c r="A67" s="14"/>
      <c r="B67" s="14"/>
      <c r="C67" s="4"/>
      <c r="D67" s="4"/>
      <c r="E67" s="4"/>
      <c r="F67" s="4"/>
      <c r="G67" s="4"/>
      <c r="H67" s="4"/>
      <c r="I67" s="4"/>
      <c r="J67" s="4"/>
      <c r="K67" s="4"/>
      <c r="L67" s="5"/>
      <c r="M67" s="5"/>
      <c r="N67" s="5"/>
    </row>
    <row r="68" spans="1:14" ht="76.5" x14ac:dyDescent="0.25">
      <c r="A68" s="3" t="s">
        <v>0</v>
      </c>
      <c r="B68" s="7" t="s">
        <v>1</v>
      </c>
      <c r="C68" s="7" t="s">
        <v>2</v>
      </c>
      <c r="D68" s="9" t="s">
        <v>11</v>
      </c>
      <c r="E68" s="9" t="s">
        <v>8</v>
      </c>
      <c r="F68" s="9" t="s">
        <v>10</v>
      </c>
      <c r="G68" s="9" t="s">
        <v>9</v>
      </c>
      <c r="H68" s="9" t="s">
        <v>13</v>
      </c>
      <c r="I68" s="9" t="s">
        <v>29</v>
      </c>
      <c r="J68" s="9" t="s">
        <v>49</v>
      </c>
      <c r="K68" s="9" t="s">
        <v>30</v>
      </c>
      <c r="L68" s="9" t="s">
        <v>7</v>
      </c>
      <c r="M68" s="9" t="s">
        <v>31</v>
      </c>
      <c r="N68" s="10" t="s">
        <v>6</v>
      </c>
    </row>
    <row r="69" spans="1:14" x14ac:dyDescent="0.25">
      <c r="A69" s="27" t="s">
        <v>18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9"/>
    </row>
    <row r="70" spans="1:14" x14ac:dyDescent="0.25">
      <c r="A70" s="14">
        <v>55</v>
      </c>
      <c r="B70" s="14">
        <v>17256.66</v>
      </c>
      <c r="C70" s="4" t="s">
        <v>5</v>
      </c>
      <c r="D70" s="4" t="s">
        <v>12</v>
      </c>
      <c r="E70" s="4">
        <v>0</v>
      </c>
      <c r="F70" s="4">
        <f t="shared" ref="F70:F71" si="43">B70*E70</f>
        <v>0</v>
      </c>
      <c r="G70" s="4">
        <v>0</v>
      </c>
      <c r="H70" s="4">
        <f t="shared" ref="H70:H71" si="44">B70*G70</f>
        <v>0</v>
      </c>
      <c r="I70" s="4">
        <f t="shared" ref="I70:I71" si="45">H70*0.1</f>
        <v>0</v>
      </c>
      <c r="J70" s="4">
        <v>0</v>
      </c>
      <c r="K70" s="4">
        <f t="shared" ref="K70:K71" si="46">H70*0.4</f>
        <v>0</v>
      </c>
      <c r="L70" s="5">
        <f t="shared" ref="L70:L71" si="47">I70/25</f>
        <v>0</v>
      </c>
      <c r="M70" s="5">
        <f t="shared" ref="M70:M73" si="48">K70/100</f>
        <v>0</v>
      </c>
      <c r="N70" s="5">
        <f t="shared" ref="N70:N73" si="49">(L70/2)*0.6</f>
        <v>0</v>
      </c>
    </row>
    <row r="71" spans="1:14" x14ac:dyDescent="0.25">
      <c r="A71" s="14">
        <v>56</v>
      </c>
      <c r="B71" s="14">
        <v>1141.3499999999999</v>
      </c>
      <c r="C71" s="4" t="s">
        <v>5</v>
      </c>
      <c r="D71" s="4" t="s">
        <v>12</v>
      </c>
      <c r="E71" s="4">
        <v>0</v>
      </c>
      <c r="F71" s="4">
        <f t="shared" si="43"/>
        <v>0</v>
      </c>
      <c r="G71" s="4">
        <v>0</v>
      </c>
      <c r="H71" s="4">
        <f t="shared" si="44"/>
        <v>0</v>
      </c>
      <c r="I71" s="4">
        <f t="shared" si="45"/>
        <v>0</v>
      </c>
      <c r="J71" s="4">
        <v>0</v>
      </c>
      <c r="K71" s="4">
        <f t="shared" si="46"/>
        <v>0</v>
      </c>
      <c r="L71" s="5">
        <f t="shared" si="47"/>
        <v>0</v>
      </c>
      <c r="M71" s="5">
        <f t="shared" si="48"/>
        <v>0</v>
      </c>
      <c r="N71" s="5">
        <f t="shared" si="49"/>
        <v>0</v>
      </c>
    </row>
    <row r="72" spans="1:14" x14ac:dyDescent="0.25">
      <c r="A72" s="14">
        <v>57</v>
      </c>
      <c r="B72" s="14">
        <v>2405.12</v>
      </c>
      <c r="C72" s="4" t="s">
        <v>24</v>
      </c>
      <c r="D72" s="4" t="s">
        <v>28</v>
      </c>
      <c r="E72" s="4">
        <v>0.3</v>
      </c>
      <c r="F72" s="4">
        <f t="shared" ref="F72:F74" si="50">B72*E72</f>
        <v>721.53599999999994</v>
      </c>
      <c r="G72" s="4">
        <v>0.7</v>
      </c>
      <c r="H72" s="4">
        <f t="shared" ref="H72:H74" si="51">B72*G72</f>
        <v>1683.5839999999998</v>
      </c>
      <c r="I72" s="4">
        <f>H72*0.6</f>
        <v>1010.1503999999999</v>
      </c>
      <c r="J72" s="4">
        <v>0</v>
      </c>
      <c r="K72" s="4">
        <f>H72*0.4</f>
        <v>673.43359999999996</v>
      </c>
      <c r="L72" s="5">
        <f>I72/30</f>
        <v>33.671679999999995</v>
      </c>
      <c r="M72" s="5">
        <v>6</v>
      </c>
      <c r="N72" s="5">
        <f t="shared" si="49"/>
        <v>10.101503999999998</v>
      </c>
    </row>
    <row r="73" spans="1:14" x14ac:dyDescent="0.25">
      <c r="A73" s="14">
        <v>58</v>
      </c>
      <c r="B73" s="14">
        <v>4511.88</v>
      </c>
      <c r="C73" s="4" t="s">
        <v>24</v>
      </c>
      <c r="D73" s="4" t="s">
        <v>28</v>
      </c>
      <c r="E73" s="4">
        <v>0.3</v>
      </c>
      <c r="F73" s="4">
        <f t="shared" si="50"/>
        <v>1353.5640000000001</v>
      </c>
      <c r="G73" s="4">
        <v>0.7</v>
      </c>
      <c r="H73" s="4">
        <f t="shared" si="51"/>
        <v>3158.3159999999998</v>
      </c>
      <c r="I73" s="4">
        <f>H73*0.6</f>
        <v>1894.9895999999999</v>
      </c>
      <c r="J73" s="4">
        <v>0</v>
      </c>
      <c r="K73" s="4">
        <f>H73*0.4</f>
        <v>1263.3263999999999</v>
      </c>
      <c r="L73" s="5">
        <f>I73/30</f>
        <v>63.166319999999999</v>
      </c>
      <c r="M73" s="5">
        <f t="shared" si="48"/>
        <v>12.633263999999999</v>
      </c>
      <c r="N73" s="5">
        <f t="shared" si="49"/>
        <v>18.949895999999999</v>
      </c>
    </row>
    <row r="74" spans="1:14" x14ac:dyDescent="0.25">
      <c r="A74" s="14">
        <v>59</v>
      </c>
      <c r="B74" s="14">
        <v>641.79</v>
      </c>
      <c r="C74" s="4" t="s">
        <v>5</v>
      </c>
      <c r="D74" s="4" t="s">
        <v>12</v>
      </c>
      <c r="E74" s="4">
        <v>0</v>
      </c>
      <c r="F74" s="4">
        <f t="shared" si="50"/>
        <v>0</v>
      </c>
      <c r="G74" s="4">
        <v>0</v>
      </c>
      <c r="H74" s="4">
        <f t="shared" si="51"/>
        <v>0</v>
      </c>
      <c r="I74" s="4">
        <v>0</v>
      </c>
      <c r="J74" s="4">
        <v>0</v>
      </c>
      <c r="K74" s="4">
        <v>0</v>
      </c>
      <c r="L74" s="5">
        <v>0</v>
      </c>
      <c r="M74" s="5">
        <f t="shared" ref="M74" si="52">K74/100</f>
        <v>0</v>
      </c>
      <c r="N74" s="5">
        <f t="shared" ref="N74:N75" si="53">(L74/2)*0.6</f>
        <v>0</v>
      </c>
    </row>
    <row r="75" spans="1:14" x14ac:dyDescent="0.25">
      <c r="A75" s="14">
        <v>60</v>
      </c>
      <c r="B75" s="14">
        <v>4463.53</v>
      </c>
      <c r="C75" s="4" t="s">
        <v>24</v>
      </c>
      <c r="D75" s="4" t="s">
        <v>28</v>
      </c>
      <c r="E75" s="4">
        <v>0.3</v>
      </c>
      <c r="F75" s="4">
        <f t="shared" ref="F75:F76" si="54">B75*E75</f>
        <v>1339.059</v>
      </c>
      <c r="G75" s="4">
        <v>0.7</v>
      </c>
      <c r="H75" s="4">
        <f t="shared" ref="H75:H76" si="55">B75*G75</f>
        <v>3124.4709999999995</v>
      </c>
      <c r="I75" s="4">
        <f>H75*0.6</f>
        <v>1874.6825999999996</v>
      </c>
      <c r="J75" s="4">
        <v>0</v>
      </c>
      <c r="K75" s="4">
        <f>H75*0.4</f>
        <v>1249.7883999999999</v>
      </c>
      <c r="L75" s="5">
        <f>I75/30</f>
        <v>62.489419999999988</v>
      </c>
      <c r="M75" s="5">
        <v>12</v>
      </c>
      <c r="N75" s="5">
        <f t="shared" si="53"/>
        <v>18.746825999999995</v>
      </c>
    </row>
    <row r="76" spans="1:14" x14ac:dyDescent="0.25">
      <c r="A76" s="14">
        <v>61</v>
      </c>
      <c r="B76" s="14">
        <v>8277.91</v>
      </c>
      <c r="C76" s="4" t="s">
        <v>3</v>
      </c>
      <c r="D76" s="4" t="s">
        <v>28</v>
      </c>
      <c r="E76" s="4">
        <v>0.3</v>
      </c>
      <c r="F76" s="4">
        <f t="shared" si="54"/>
        <v>2483.373</v>
      </c>
      <c r="G76" s="4">
        <v>0.7</v>
      </c>
      <c r="H76" s="4">
        <f t="shared" si="55"/>
        <v>5794.5369999999994</v>
      </c>
      <c r="I76" s="4">
        <f>H76</f>
        <v>5794.5369999999994</v>
      </c>
      <c r="J76" s="4">
        <v>0</v>
      </c>
      <c r="K76" s="4">
        <v>0</v>
      </c>
      <c r="L76" s="5">
        <f>H76/80</f>
        <v>72.431712499999989</v>
      </c>
      <c r="M76" s="5">
        <f t="shared" ref="M76:M85" si="56">K76/100</f>
        <v>0</v>
      </c>
      <c r="N76" s="5">
        <f t="shared" ref="N76:N85" si="57">(L76/2)*0.6</f>
        <v>21.729513749999995</v>
      </c>
    </row>
    <row r="77" spans="1:14" x14ac:dyDescent="0.25">
      <c r="A77" s="14">
        <v>62</v>
      </c>
      <c r="B77" s="14">
        <v>2585.61</v>
      </c>
      <c r="C77" s="4" t="s">
        <v>24</v>
      </c>
      <c r="D77" s="4" t="s">
        <v>28</v>
      </c>
      <c r="E77" s="4">
        <v>0.3</v>
      </c>
      <c r="F77" s="4">
        <f t="shared" ref="F77:F90" si="58">B77*E77</f>
        <v>775.68299999999999</v>
      </c>
      <c r="G77" s="4">
        <v>0.7</v>
      </c>
      <c r="H77" s="4">
        <f t="shared" ref="H77:H90" si="59">B77*G77</f>
        <v>1809.9269999999999</v>
      </c>
      <c r="I77" s="4">
        <f>H77*0.6</f>
        <v>1085.9561999999999</v>
      </c>
      <c r="J77" s="4">
        <v>0</v>
      </c>
      <c r="K77" s="4">
        <f>H77*0.4</f>
        <v>723.97080000000005</v>
      </c>
      <c r="L77" s="5">
        <f>I77/30</f>
        <v>36.198539999999994</v>
      </c>
      <c r="M77" s="5">
        <f t="shared" si="56"/>
        <v>7.2397080000000003</v>
      </c>
      <c r="N77" s="5">
        <f t="shared" si="57"/>
        <v>10.859561999999999</v>
      </c>
    </row>
    <row r="78" spans="1:14" x14ac:dyDescent="0.25">
      <c r="A78" s="14">
        <v>63</v>
      </c>
      <c r="B78" s="14">
        <v>5146.82</v>
      </c>
      <c r="C78" s="4" t="s">
        <v>24</v>
      </c>
      <c r="D78" s="4" t="s">
        <v>28</v>
      </c>
      <c r="E78" s="4">
        <v>0.3</v>
      </c>
      <c r="F78" s="4">
        <f t="shared" si="58"/>
        <v>1544.0459999999998</v>
      </c>
      <c r="G78" s="4">
        <v>0.7</v>
      </c>
      <c r="H78" s="4">
        <f t="shared" si="59"/>
        <v>3602.7739999999994</v>
      </c>
      <c r="I78" s="4">
        <f t="shared" ref="I78:I85" si="60">H78*0.6</f>
        <v>2161.6643999999997</v>
      </c>
      <c r="J78" s="4">
        <v>0</v>
      </c>
      <c r="K78" s="4">
        <f t="shared" ref="K78:K85" si="61">H78*0.4</f>
        <v>1441.1095999999998</v>
      </c>
      <c r="L78" s="5">
        <f t="shared" ref="L78:L85" si="62">I78/30</f>
        <v>72.055479999999989</v>
      </c>
      <c r="M78" s="5">
        <v>14</v>
      </c>
      <c r="N78" s="5">
        <f t="shared" si="57"/>
        <v>21.616643999999997</v>
      </c>
    </row>
    <row r="79" spans="1:14" x14ac:dyDescent="0.25">
      <c r="A79" s="14">
        <v>64</v>
      </c>
      <c r="B79" s="14">
        <v>2399.54</v>
      </c>
      <c r="C79" s="4" t="s">
        <v>24</v>
      </c>
      <c r="D79" s="4" t="s">
        <v>28</v>
      </c>
      <c r="E79" s="4">
        <v>0.3</v>
      </c>
      <c r="F79" s="4">
        <f t="shared" si="58"/>
        <v>719.86199999999997</v>
      </c>
      <c r="G79" s="4">
        <v>0.7</v>
      </c>
      <c r="H79" s="4">
        <f t="shared" si="59"/>
        <v>1679.6779999999999</v>
      </c>
      <c r="I79" s="4">
        <f t="shared" si="60"/>
        <v>1007.8067999999998</v>
      </c>
      <c r="J79" s="4">
        <v>0</v>
      </c>
      <c r="K79" s="4">
        <f t="shared" si="61"/>
        <v>671.87120000000004</v>
      </c>
      <c r="L79" s="5">
        <f t="shared" si="62"/>
        <v>33.593559999999997</v>
      </c>
      <c r="M79" s="5">
        <v>6</v>
      </c>
      <c r="N79" s="5">
        <f t="shared" si="57"/>
        <v>10.078067999999998</v>
      </c>
    </row>
    <row r="80" spans="1:14" x14ac:dyDescent="0.25">
      <c r="A80" s="14">
        <v>65</v>
      </c>
      <c r="B80" s="14">
        <v>830.69</v>
      </c>
      <c r="C80" s="4" t="s">
        <v>24</v>
      </c>
      <c r="D80" s="4" t="s">
        <v>28</v>
      </c>
      <c r="E80" s="4">
        <v>0.3</v>
      </c>
      <c r="F80" s="4">
        <f t="shared" si="58"/>
        <v>249.20699999999999</v>
      </c>
      <c r="G80" s="4">
        <v>0.7</v>
      </c>
      <c r="H80" s="4">
        <f t="shared" si="59"/>
        <v>581.48299999999995</v>
      </c>
      <c r="I80" s="4">
        <f t="shared" si="60"/>
        <v>348.88979999999998</v>
      </c>
      <c r="J80" s="4">
        <v>0</v>
      </c>
      <c r="K80" s="4">
        <f t="shared" si="61"/>
        <v>232.5932</v>
      </c>
      <c r="L80" s="5">
        <f t="shared" si="62"/>
        <v>11.629659999999999</v>
      </c>
      <c r="M80" s="5">
        <f t="shared" si="56"/>
        <v>2.3259319999999999</v>
      </c>
      <c r="N80" s="5">
        <f t="shared" si="57"/>
        <v>3.4888979999999998</v>
      </c>
    </row>
    <row r="81" spans="1:14" x14ac:dyDescent="0.25">
      <c r="A81" s="14">
        <v>66</v>
      </c>
      <c r="B81" s="14">
        <v>671.98</v>
      </c>
      <c r="C81" s="4" t="s">
        <v>24</v>
      </c>
      <c r="D81" s="4" t="s">
        <v>28</v>
      </c>
      <c r="E81" s="4">
        <v>0.3</v>
      </c>
      <c r="F81" s="4">
        <f t="shared" si="58"/>
        <v>201.59399999999999</v>
      </c>
      <c r="G81" s="4">
        <v>0.7</v>
      </c>
      <c r="H81" s="4">
        <f t="shared" si="59"/>
        <v>470.38599999999997</v>
      </c>
      <c r="I81" s="4">
        <f t="shared" si="60"/>
        <v>282.23159999999996</v>
      </c>
      <c r="J81" s="4">
        <v>0</v>
      </c>
      <c r="K81" s="4">
        <f t="shared" si="61"/>
        <v>188.15440000000001</v>
      </c>
      <c r="L81" s="5">
        <f t="shared" si="62"/>
        <v>9.4077199999999994</v>
      </c>
      <c r="M81" s="5">
        <v>1</v>
      </c>
      <c r="N81" s="5">
        <f t="shared" si="57"/>
        <v>2.8223159999999998</v>
      </c>
    </row>
    <row r="82" spans="1:14" x14ac:dyDescent="0.25">
      <c r="A82" s="14">
        <v>67</v>
      </c>
      <c r="B82" s="14">
        <v>411.02</v>
      </c>
      <c r="C82" s="4" t="s">
        <v>24</v>
      </c>
      <c r="D82" s="4" t="s">
        <v>28</v>
      </c>
      <c r="E82" s="4">
        <v>0.3</v>
      </c>
      <c r="F82" s="4">
        <f t="shared" si="58"/>
        <v>123.30599999999998</v>
      </c>
      <c r="G82" s="4">
        <v>0.7</v>
      </c>
      <c r="H82" s="4">
        <f t="shared" si="59"/>
        <v>287.71399999999994</v>
      </c>
      <c r="I82" s="4">
        <f t="shared" si="60"/>
        <v>172.62839999999997</v>
      </c>
      <c r="J82" s="4">
        <v>0</v>
      </c>
      <c r="K82" s="4">
        <f t="shared" si="61"/>
        <v>115.08559999999999</v>
      </c>
      <c r="L82" s="5">
        <f t="shared" si="62"/>
        <v>5.7542799999999987</v>
      </c>
      <c r="M82" s="5">
        <v>1</v>
      </c>
      <c r="N82" s="5">
        <f t="shared" si="57"/>
        <v>1.7262839999999995</v>
      </c>
    </row>
    <row r="83" spans="1:14" x14ac:dyDescent="0.25">
      <c r="A83" s="14">
        <v>68</v>
      </c>
      <c r="B83" s="14">
        <v>183.92</v>
      </c>
      <c r="C83" s="4" t="s">
        <v>24</v>
      </c>
      <c r="D83" s="4" t="s">
        <v>28</v>
      </c>
      <c r="E83" s="4">
        <v>0.3</v>
      </c>
      <c r="F83" s="4">
        <f t="shared" si="58"/>
        <v>55.175999999999995</v>
      </c>
      <c r="G83" s="4">
        <v>0.7</v>
      </c>
      <c r="H83" s="4">
        <f t="shared" si="59"/>
        <v>128.74399999999997</v>
      </c>
      <c r="I83" s="4">
        <f t="shared" si="60"/>
        <v>77.24639999999998</v>
      </c>
      <c r="J83" s="4">
        <v>0</v>
      </c>
      <c r="K83" s="4">
        <f t="shared" si="61"/>
        <v>51.497599999999991</v>
      </c>
      <c r="L83" s="5">
        <f t="shared" si="62"/>
        <v>2.5748799999999994</v>
      </c>
      <c r="M83" s="5">
        <f t="shared" si="56"/>
        <v>0.51497599999999988</v>
      </c>
      <c r="N83" s="5">
        <f t="shared" si="57"/>
        <v>0.77246399999999982</v>
      </c>
    </row>
    <row r="84" spans="1:14" x14ac:dyDescent="0.25">
      <c r="A84" s="14">
        <v>69</v>
      </c>
      <c r="B84" s="14">
        <v>361.9</v>
      </c>
      <c r="C84" s="4" t="s">
        <v>24</v>
      </c>
      <c r="D84" s="4" t="s">
        <v>28</v>
      </c>
      <c r="E84" s="4">
        <v>0.3</v>
      </c>
      <c r="F84" s="4">
        <f t="shared" si="58"/>
        <v>108.57</v>
      </c>
      <c r="G84" s="4">
        <v>0.7</v>
      </c>
      <c r="H84" s="4">
        <f t="shared" si="59"/>
        <v>253.32999999999996</v>
      </c>
      <c r="I84" s="4">
        <f t="shared" si="60"/>
        <v>151.99799999999996</v>
      </c>
      <c r="J84" s="4">
        <v>0</v>
      </c>
      <c r="K84" s="4">
        <f t="shared" si="61"/>
        <v>101.33199999999999</v>
      </c>
      <c r="L84" s="5">
        <f t="shared" si="62"/>
        <v>5.0665999999999984</v>
      </c>
      <c r="M84" s="5">
        <f t="shared" si="56"/>
        <v>1.01332</v>
      </c>
      <c r="N84" s="5">
        <f t="shared" si="57"/>
        <v>1.5199799999999994</v>
      </c>
    </row>
    <row r="85" spans="1:14" x14ac:dyDescent="0.25">
      <c r="A85" s="14">
        <v>70</v>
      </c>
      <c r="B85" s="14">
        <v>622.47</v>
      </c>
      <c r="C85" s="4" t="s">
        <v>24</v>
      </c>
      <c r="D85" s="4" t="s">
        <v>28</v>
      </c>
      <c r="E85" s="4">
        <v>0.3</v>
      </c>
      <c r="F85" s="4">
        <f t="shared" si="58"/>
        <v>186.74100000000001</v>
      </c>
      <c r="G85" s="4">
        <v>0.7</v>
      </c>
      <c r="H85" s="4">
        <f t="shared" si="59"/>
        <v>435.72899999999998</v>
      </c>
      <c r="I85" s="4">
        <f t="shared" si="60"/>
        <v>261.43739999999997</v>
      </c>
      <c r="J85" s="4">
        <v>0</v>
      </c>
      <c r="K85" s="4">
        <f t="shared" si="61"/>
        <v>174.29160000000002</v>
      </c>
      <c r="L85" s="5">
        <f t="shared" si="62"/>
        <v>8.7145799999999998</v>
      </c>
      <c r="M85" s="5">
        <v>1</v>
      </c>
      <c r="N85" s="5">
        <f t="shared" si="57"/>
        <v>2.6143739999999998</v>
      </c>
    </row>
    <row r="86" spans="1:14" x14ac:dyDescent="0.25">
      <c r="A86" s="14">
        <v>71</v>
      </c>
      <c r="B86" s="14">
        <v>7823.43</v>
      </c>
      <c r="C86" s="4" t="s">
        <v>23</v>
      </c>
      <c r="D86" s="4" t="s">
        <v>12</v>
      </c>
      <c r="E86" s="4">
        <v>0</v>
      </c>
      <c r="F86" s="4">
        <f t="shared" si="58"/>
        <v>0</v>
      </c>
      <c r="G86" s="4">
        <v>0</v>
      </c>
      <c r="H86" s="4">
        <f t="shared" si="59"/>
        <v>0</v>
      </c>
      <c r="I86" s="4">
        <f t="shared" ref="I74:I90" si="63">H86*0.1</f>
        <v>0</v>
      </c>
      <c r="J86" s="4">
        <v>0</v>
      </c>
      <c r="K86" s="4">
        <f t="shared" ref="K86:K90" si="64">H86*0.4</f>
        <v>0</v>
      </c>
      <c r="L86" s="5">
        <f t="shared" ref="L86:L90" si="65">I86/25</f>
        <v>0</v>
      </c>
      <c r="M86" s="5">
        <f t="shared" ref="M86:M90" si="66">K86/100</f>
        <v>0</v>
      </c>
      <c r="N86" s="5">
        <f t="shared" ref="N86:N90" si="67">(L86/2)*0.6</f>
        <v>0</v>
      </c>
    </row>
    <row r="87" spans="1:14" x14ac:dyDescent="0.25">
      <c r="A87" s="14">
        <v>72</v>
      </c>
      <c r="B87" s="14">
        <v>2881.98</v>
      </c>
      <c r="C87" s="4" t="s">
        <v>46</v>
      </c>
      <c r="D87" s="4" t="s">
        <v>12</v>
      </c>
      <c r="E87" s="4">
        <v>0</v>
      </c>
      <c r="F87" s="4">
        <f t="shared" si="58"/>
        <v>0</v>
      </c>
      <c r="G87" s="4">
        <v>0</v>
      </c>
      <c r="H87" s="4">
        <f t="shared" si="59"/>
        <v>0</v>
      </c>
      <c r="I87" s="4">
        <f t="shared" si="63"/>
        <v>0</v>
      </c>
      <c r="J87" s="4">
        <v>0</v>
      </c>
      <c r="K87" s="4">
        <f t="shared" si="64"/>
        <v>0</v>
      </c>
      <c r="L87" s="5">
        <f t="shared" si="65"/>
        <v>0</v>
      </c>
      <c r="M87" s="5">
        <f t="shared" si="66"/>
        <v>0</v>
      </c>
      <c r="N87" s="5">
        <f t="shared" si="67"/>
        <v>0</v>
      </c>
    </row>
    <row r="88" spans="1:14" x14ac:dyDescent="0.25">
      <c r="A88" s="14">
        <v>73</v>
      </c>
      <c r="B88" s="14">
        <v>313.74</v>
      </c>
      <c r="C88" s="4" t="s">
        <v>5</v>
      </c>
      <c r="D88" s="4" t="s">
        <v>12</v>
      </c>
      <c r="E88" s="4">
        <v>0</v>
      </c>
      <c r="F88" s="4">
        <f t="shared" si="58"/>
        <v>0</v>
      </c>
      <c r="G88" s="4">
        <v>0</v>
      </c>
      <c r="H88" s="4">
        <f t="shared" si="59"/>
        <v>0</v>
      </c>
      <c r="I88" s="4">
        <f t="shared" si="63"/>
        <v>0</v>
      </c>
      <c r="J88" s="4">
        <v>0</v>
      </c>
      <c r="K88" s="4">
        <f t="shared" si="64"/>
        <v>0</v>
      </c>
      <c r="L88" s="5">
        <f t="shared" si="65"/>
        <v>0</v>
      </c>
      <c r="M88" s="5">
        <f t="shared" si="66"/>
        <v>0</v>
      </c>
      <c r="N88" s="5">
        <f t="shared" si="67"/>
        <v>0</v>
      </c>
    </row>
    <row r="89" spans="1:14" x14ac:dyDescent="0.25">
      <c r="A89" s="14">
        <v>74</v>
      </c>
      <c r="B89" s="14">
        <v>827.94</v>
      </c>
      <c r="C89" s="4" t="s">
        <v>5</v>
      </c>
      <c r="D89" s="4" t="s">
        <v>12</v>
      </c>
      <c r="E89" s="4">
        <v>0</v>
      </c>
      <c r="F89" s="4">
        <f t="shared" si="58"/>
        <v>0</v>
      </c>
      <c r="G89" s="4">
        <v>0</v>
      </c>
      <c r="H89" s="4">
        <f t="shared" si="59"/>
        <v>0</v>
      </c>
      <c r="I89" s="4">
        <f t="shared" si="63"/>
        <v>0</v>
      </c>
      <c r="J89" s="4">
        <v>0</v>
      </c>
      <c r="K89" s="4">
        <f t="shared" si="64"/>
        <v>0</v>
      </c>
      <c r="L89" s="5">
        <f t="shared" si="65"/>
        <v>0</v>
      </c>
      <c r="M89" s="5">
        <f t="shared" si="66"/>
        <v>0</v>
      </c>
      <c r="N89" s="5">
        <f t="shared" si="67"/>
        <v>0</v>
      </c>
    </row>
    <row r="90" spans="1:14" x14ac:dyDescent="0.25">
      <c r="A90" s="14">
        <v>75</v>
      </c>
      <c r="B90" s="14">
        <v>38099.339999999997</v>
      </c>
      <c r="C90" s="4" t="s">
        <v>47</v>
      </c>
      <c r="D90" s="4" t="s">
        <v>12</v>
      </c>
      <c r="E90" s="4">
        <v>0</v>
      </c>
      <c r="F90" s="4">
        <f t="shared" si="58"/>
        <v>0</v>
      </c>
      <c r="G90" s="4">
        <v>0</v>
      </c>
      <c r="H90" s="4">
        <f t="shared" si="59"/>
        <v>0</v>
      </c>
      <c r="I90" s="4">
        <f t="shared" si="63"/>
        <v>0</v>
      </c>
      <c r="J90" s="4">
        <v>0</v>
      </c>
      <c r="K90" s="4">
        <f t="shared" si="64"/>
        <v>0</v>
      </c>
      <c r="L90" s="5">
        <f t="shared" si="65"/>
        <v>0</v>
      </c>
      <c r="M90" s="5">
        <f t="shared" si="66"/>
        <v>0</v>
      </c>
      <c r="N90" s="5">
        <f t="shared" si="67"/>
        <v>0</v>
      </c>
    </row>
    <row r="91" spans="1:14" x14ac:dyDescent="0.25">
      <c r="A91" s="20">
        <v>281</v>
      </c>
      <c r="B91" s="20">
        <v>1439.93</v>
      </c>
      <c r="C91" s="4" t="s">
        <v>5</v>
      </c>
      <c r="D91" s="4" t="s">
        <v>12</v>
      </c>
      <c r="E91" s="4">
        <v>0</v>
      </c>
      <c r="F91" s="4">
        <f t="shared" ref="F91" si="68">B91*E91</f>
        <v>0</v>
      </c>
      <c r="G91" s="4">
        <v>0</v>
      </c>
      <c r="H91" s="4">
        <f t="shared" ref="H91" si="69">B91*G91</f>
        <v>0</v>
      </c>
      <c r="I91" s="4">
        <f t="shared" ref="I91" si="70">H91*0.1</f>
        <v>0</v>
      </c>
      <c r="J91" s="4">
        <v>0</v>
      </c>
      <c r="K91" s="4">
        <f t="shared" ref="K91" si="71">H91*0.4</f>
        <v>0</v>
      </c>
      <c r="L91" s="5">
        <f t="shared" ref="L91" si="72">I91/25</f>
        <v>0</v>
      </c>
      <c r="M91" s="5">
        <f t="shared" ref="M91" si="73">K91/100</f>
        <v>0</v>
      </c>
      <c r="N91" s="5">
        <f t="shared" ref="N91" si="74">(L91/2)*0.6</f>
        <v>0</v>
      </c>
    </row>
    <row r="92" spans="1:14" x14ac:dyDescent="0.25">
      <c r="A92" s="14"/>
      <c r="B92" s="14"/>
      <c r="C92" s="4"/>
      <c r="D92" s="4"/>
      <c r="E92" s="4"/>
      <c r="F92" s="4"/>
      <c r="G92" s="4"/>
      <c r="H92" s="4"/>
      <c r="I92" s="4"/>
      <c r="J92" s="4"/>
      <c r="K92" s="4"/>
      <c r="L92" s="5"/>
      <c r="M92" s="5"/>
      <c r="N92" s="5"/>
    </row>
    <row r="93" spans="1:14" ht="76.5" x14ac:dyDescent="0.25">
      <c r="A93" s="3" t="s">
        <v>0</v>
      </c>
      <c r="B93" s="7" t="s">
        <v>1</v>
      </c>
      <c r="C93" s="7" t="s">
        <v>2</v>
      </c>
      <c r="D93" s="9" t="s">
        <v>11</v>
      </c>
      <c r="E93" s="9" t="s">
        <v>8</v>
      </c>
      <c r="F93" s="9" t="s">
        <v>10</v>
      </c>
      <c r="G93" s="9" t="s">
        <v>9</v>
      </c>
      <c r="H93" s="9" t="s">
        <v>13</v>
      </c>
      <c r="I93" s="9" t="s">
        <v>29</v>
      </c>
      <c r="J93" s="9" t="s">
        <v>49</v>
      </c>
      <c r="K93" s="9" t="s">
        <v>30</v>
      </c>
      <c r="L93" s="9" t="s">
        <v>7</v>
      </c>
      <c r="M93" s="9" t="s">
        <v>31</v>
      </c>
      <c r="N93" s="10" t="s">
        <v>6</v>
      </c>
    </row>
    <row r="94" spans="1:14" x14ac:dyDescent="0.25">
      <c r="A94" s="27" t="s">
        <v>19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</row>
    <row r="95" spans="1:14" x14ac:dyDescent="0.25">
      <c r="A95" s="14">
        <v>76</v>
      </c>
      <c r="B95" s="14">
        <v>3992.66</v>
      </c>
      <c r="C95" s="4" t="s">
        <v>5</v>
      </c>
      <c r="D95" s="4" t="s">
        <v>12</v>
      </c>
      <c r="E95" s="4">
        <v>0</v>
      </c>
      <c r="F95" s="4">
        <f t="shared" ref="F95" si="75">B95*E95</f>
        <v>0</v>
      </c>
      <c r="G95" s="4">
        <v>0</v>
      </c>
      <c r="H95" s="4">
        <f t="shared" ref="H95" si="76">B95*G95</f>
        <v>0</v>
      </c>
      <c r="I95" s="4">
        <f t="shared" ref="I95" si="77">H95*0.1</f>
        <v>0</v>
      </c>
      <c r="J95" s="4">
        <v>0</v>
      </c>
      <c r="K95" s="4">
        <f t="shared" ref="K95" si="78">H95*0.4</f>
        <v>0</v>
      </c>
      <c r="L95" s="5">
        <f t="shared" ref="L95" si="79">I95/25</f>
        <v>0</v>
      </c>
      <c r="M95" s="5">
        <f t="shared" ref="M95" si="80">K95/100</f>
        <v>0</v>
      </c>
      <c r="N95" s="5">
        <f t="shared" ref="N95" si="81">(L95/2)*0.6</f>
        <v>0</v>
      </c>
    </row>
    <row r="96" spans="1:14" x14ac:dyDescent="0.25">
      <c r="A96" s="14">
        <v>77</v>
      </c>
      <c r="B96" s="14">
        <v>5182.04</v>
      </c>
      <c r="C96" s="4" t="s">
        <v>24</v>
      </c>
      <c r="D96" s="4" t="s">
        <v>27</v>
      </c>
      <c r="E96" s="4">
        <v>0.4</v>
      </c>
      <c r="F96" s="4">
        <f t="shared" ref="F96:F97" si="82">B96*E96</f>
        <v>2072.8160000000003</v>
      </c>
      <c r="G96" s="4">
        <v>0.85</v>
      </c>
      <c r="H96" s="4">
        <f>B96*G96</f>
        <v>4404.7339999999995</v>
      </c>
      <c r="I96" s="4">
        <f>H96*0.6</f>
        <v>2642.8403999999996</v>
      </c>
      <c r="J96" s="4">
        <v>0</v>
      </c>
      <c r="K96" s="4">
        <f>H96*0.4</f>
        <v>1761.8935999999999</v>
      </c>
      <c r="L96" s="5">
        <f>I96/30</f>
        <v>88.094679999999983</v>
      </c>
      <c r="M96" s="5">
        <v>23</v>
      </c>
      <c r="N96" s="5">
        <f t="shared" ref="N96:N109" si="83">(L96/2)*0.6</f>
        <v>26.428403999999993</v>
      </c>
    </row>
    <row r="97" spans="1:14" x14ac:dyDescent="0.25">
      <c r="A97" s="14">
        <v>78</v>
      </c>
      <c r="B97" s="14">
        <v>1386.91</v>
      </c>
      <c r="C97" s="4" t="s">
        <v>3</v>
      </c>
      <c r="D97" s="4" t="s">
        <v>27</v>
      </c>
      <c r="E97" s="4">
        <v>0.3</v>
      </c>
      <c r="F97" s="4">
        <f t="shared" si="82"/>
        <v>416.07300000000004</v>
      </c>
      <c r="G97" s="4">
        <v>0.8</v>
      </c>
      <c r="H97" s="4">
        <f t="shared" ref="H97" si="84">B97*G97</f>
        <v>1109.528</v>
      </c>
      <c r="I97" s="4">
        <f t="shared" ref="I97" si="85">H97</f>
        <v>1109.528</v>
      </c>
      <c r="J97" s="4">
        <v>0</v>
      </c>
      <c r="K97" s="4">
        <v>0</v>
      </c>
      <c r="L97" s="5">
        <f>I97/80</f>
        <v>13.8691</v>
      </c>
      <c r="M97" s="5">
        <f t="shared" ref="M97:M109" si="86">K97/100</f>
        <v>0</v>
      </c>
      <c r="N97" s="5">
        <f t="shared" si="83"/>
        <v>4.16073</v>
      </c>
    </row>
    <row r="98" spans="1:14" x14ac:dyDescent="0.25">
      <c r="A98" s="14">
        <v>79</v>
      </c>
      <c r="B98" s="14">
        <v>449.8</v>
      </c>
      <c r="C98" s="4" t="s">
        <v>24</v>
      </c>
      <c r="D98" s="4" t="s">
        <v>27</v>
      </c>
      <c r="E98" s="4">
        <v>0.4</v>
      </c>
      <c r="F98" s="4">
        <f t="shared" ref="F98:F116" si="87">B98*E98</f>
        <v>179.92000000000002</v>
      </c>
      <c r="G98" s="4">
        <v>0.7</v>
      </c>
      <c r="H98" s="4">
        <f t="shared" ref="H98:H116" si="88">B98*G98</f>
        <v>314.86</v>
      </c>
      <c r="I98" s="4">
        <f>H98*0.6</f>
        <v>188.916</v>
      </c>
      <c r="J98" s="4">
        <v>0</v>
      </c>
      <c r="K98" s="4">
        <f>H98*0.4</f>
        <v>125.94400000000002</v>
      </c>
      <c r="L98" s="5">
        <f>I98/30</f>
        <v>6.2972000000000001</v>
      </c>
      <c r="M98" s="5">
        <f t="shared" si="86"/>
        <v>1.2594400000000001</v>
      </c>
      <c r="N98" s="5">
        <f t="shared" si="83"/>
        <v>1.88916</v>
      </c>
    </row>
    <row r="99" spans="1:14" x14ac:dyDescent="0.25">
      <c r="A99" s="14">
        <v>80</v>
      </c>
      <c r="B99" s="14">
        <v>298.36</v>
      </c>
      <c r="C99" s="4" t="s">
        <v>24</v>
      </c>
      <c r="D99" s="4" t="s">
        <v>27</v>
      </c>
      <c r="E99" s="4">
        <v>0.4</v>
      </c>
      <c r="F99" s="4">
        <f t="shared" si="87"/>
        <v>119.34400000000001</v>
      </c>
      <c r="G99" s="4">
        <v>0.7</v>
      </c>
      <c r="H99" s="4">
        <f t="shared" si="88"/>
        <v>208.852</v>
      </c>
      <c r="I99" s="4">
        <f t="shared" ref="I99:I109" si="89">H99*0.6</f>
        <v>125.3112</v>
      </c>
      <c r="J99" s="4">
        <v>0</v>
      </c>
      <c r="K99" s="4">
        <f t="shared" ref="K99:K109" si="90">H99*0.4</f>
        <v>83.540800000000004</v>
      </c>
      <c r="L99" s="5">
        <f t="shared" ref="L98:L109" si="91">I99/30</f>
        <v>4.1770399999999999</v>
      </c>
      <c r="M99" s="5">
        <f t="shared" si="86"/>
        <v>0.83540800000000004</v>
      </c>
      <c r="N99" s="5">
        <f t="shared" si="83"/>
        <v>1.253112</v>
      </c>
    </row>
    <row r="100" spans="1:14" x14ac:dyDescent="0.25">
      <c r="A100" s="14">
        <v>81</v>
      </c>
      <c r="B100" s="14">
        <v>351.77</v>
      </c>
      <c r="C100" s="4" t="s">
        <v>24</v>
      </c>
      <c r="D100" s="4" t="s">
        <v>27</v>
      </c>
      <c r="E100" s="4">
        <v>0.4</v>
      </c>
      <c r="F100" s="4">
        <f t="shared" si="87"/>
        <v>140.708</v>
      </c>
      <c r="G100" s="4">
        <v>0.7</v>
      </c>
      <c r="H100" s="4">
        <f t="shared" si="88"/>
        <v>246.23899999999998</v>
      </c>
      <c r="I100" s="4">
        <f t="shared" si="89"/>
        <v>147.74339999999998</v>
      </c>
      <c r="J100" s="4">
        <v>0</v>
      </c>
      <c r="K100" s="4">
        <f t="shared" si="90"/>
        <v>98.495599999999996</v>
      </c>
      <c r="L100" s="5">
        <f t="shared" si="91"/>
        <v>4.9247799999999993</v>
      </c>
      <c r="M100" s="5">
        <f t="shared" si="86"/>
        <v>0.98495599999999994</v>
      </c>
      <c r="N100" s="5">
        <f t="shared" si="83"/>
        <v>1.4774339999999997</v>
      </c>
    </row>
    <row r="101" spans="1:14" x14ac:dyDescent="0.25">
      <c r="A101" s="14">
        <v>82</v>
      </c>
      <c r="B101" s="14">
        <v>285.75</v>
      </c>
      <c r="C101" s="4" t="s">
        <v>24</v>
      </c>
      <c r="D101" s="4" t="s">
        <v>27</v>
      </c>
      <c r="E101" s="4">
        <v>0.4</v>
      </c>
      <c r="F101" s="4">
        <f t="shared" si="87"/>
        <v>114.30000000000001</v>
      </c>
      <c r="G101" s="4">
        <v>0.7</v>
      </c>
      <c r="H101" s="4">
        <f t="shared" si="88"/>
        <v>200.02499999999998</v>
      </c>
      <c r="I101" s="4">
        <f t="shared" si="89"/>
        <v>120.01499999999999</v>
      </c>
      <c r="J101" s="4">
        <v>0</v>
      </c>
      <c r="K101" s="4">
        <f t="shared" si="90"/>
        <v>80.009999999999991</v>
      </c>
      <c r="L101" s="5">
        <f t="shared" si="91"/>
        <v>4.0004999999999997</v>
      </c>
      <c r="M101" s="5">
        <f t="shared" si="86"/>
        <v>0.80009999999999992</v>
      </c>
      <c r="N101" s="5">
        <f t="shared" si="83"/>
        <v>1.2001499999999998</v>
      </c>
    </row>
    <row r="102" spans="1:14" x14ac:dyDescent="0.25">
      <c r="A102" s="14">
        <v>83</v>
      </c>
      <c r="B102" s="14">
        <v>290</v>
      </c>
      <c r="C102" s="4" t="s">
        <v>24</v>
      </c>
      <c r="D102" s="4" t="s">
        <v>27</v>
      </c>
      <c r="E102" s="4">
        <v>0.4</v>
      </c>
      <c r="F102" s="4">
        <f t="shared" si="87"/>
        <v>116</v>
      </c>
      <c r="G102" s="4">
        <v>0.7</v>
      </c>
      <c r="H102" s="4">
        <f t="shared" si="88"/>
        <v>203</v>
      </c>
      <c r="I102" s="4">
        <f t="shared" si="89"/>
        <v>121.8</v>
      </c>
      <c r="J102" s="4">
        <v>0</v>
      </c>
      <c r="K102" s="4">
        <f t="shared" si="90"/>
        <v>81.2</v>
      </c>
      <c r="L102" s="5">
        <f t="shared" si="91"/>
        <v>4.0599999999999996</v>
      </c>
      <c r="M102" s="5">
        <f t="shared" si="86"/>
        <v>0.81200000000000006</v>
      </c>
      <c r="N102" s="5">
        <f t="shared" si="83"/>
        <v>1.2179999999999997</v>
      </c>
    </row>
    <row r="103" spans="1:14" x14ac:dyDescent="0.25">
      <c r="A103" s="14">
        <v>84</v>
      </c>
      <c r="B103" s="14">
        <v>403.14</v>
      </c>
      <c r="C103" s="4" t="s">
        <v>24</v>
      </c>
      <c r="D103" s="4" t="s">
        <v>27</v>
      </c>
      <c r="E103" s="4">
        <v>0.4</v>
      </c>
      <c r="F103" s="4">
        <f t="shared" si="87"/>
        <v>161.256</v>
      </c>
      <c r="G103" s="4">
        <v>0.7</v>
      </c>
      <c r="H103" s="4">
        <f t="shared" si="88"/>
        <v>282.19799999999998</v>
      </c>
      <c r="I103" s="4">
        <f t="shared" si="89"/>
        <v>169.31879999999998</v>
      </c>
      <c r="J103" s="4">
        <v>0</v>
      </c>
      <c r="K103" s="4">
        <f t="shared" si="90"/>
        <v>112.8792</v>
      </c>
      <c r="L103" s="5">
        <f t="shared" si="91"/>
        <v>5.643959999999999</v>
      </c>
      <c r="M103" s="5">
        <f t="shared" si="86"/>
        <v>1.128792</v>
      </c>
      <c r="N103" s="5">
        <f t="shared" si="83"/>
        <v>1.6931879999999997</v>
      </c>
    </row>
    <row r="104" spans="1:14" x14ac:dyDescent="0.25">
      <c r="A104" s="14">
        <v>85</v>
      </c>
      <c r="B104" s="14">
        <v>433.46</v>
      </c>
      <c r="C104" s="4" t="s">
        <v>24</v>
      </c>
      <c r="D104" s="4" t="s">
        <v>27</v>
      </c>
      <c r="E104" s="4">
        <v>0.4</v>
      </c>
      <c r="F104" s="4">
        <f t="shared" si="87"/>
        <v>173.38400000000001</v>
      </c>
      <c r="G104" s="4">
        <v>0.7</v>
      </c>
      <c r="H104" s="4">
        <f t="shared" si="88"/>
        <v>303.42199999999997</v>
      </c>
      <c r="I104" s="4">
        <f t="shared" si="89"/>
        <v>182.05319999999998</v>
      </c>
      <c r="J104" s="4">
        <v>0</v>
      </c>
      <c r="K104" s="4">
        <f t="shared" si="90"/>
        <v>121.36879999999999</v>
      </c>
      <c r="L104" s="5">
        <f t="shared" si="91"/>
        <v>6.0684399999999989</v>
      </c>
      <c r="M104" s="5">
        <f t="shared" si="86"/>
        <v>1.2136879999999999</v>
      </c>
      <c r="N104" s="5">
        <f t="shared" si="83"/>
        <v>1.8205319999999996</v>
      </c>
    </row>
    <row r="105" spans="1:14" x14ac:dyDescent="0.25">
      <c r="A105" s="14">
        <v>86</v>
      </c>
      <c r="B105" s="14">
        <v>647.61</v>
      </c>
      <c r="C105" s="4" t="s">
        <v>24</v>
      </c>
      <c r="D105" s="4" t="s">
        <v>27</v>
      </c>
      <c r="E105" s="4">
        <v>0.4</v>
      </c>
      <c r="F105" s="4">
        <f t="shared" si="87"/>
        <v>259.04400000000004</v>
      </c>
      <c r="G105" s="4">
        <v>0.7</v>
      </c>
      <c r="H105" s="4">
        <f t="shared" si="88"/>
        <v>453.327</v>
      </c>
      <c r="I105" s="4">
        <f t="shared" si="89"/>
        <v>271.99619999999999</v>
      </c>
      <c r="J105" s="4">
        <v>0</v>
      </c>
      <c r="K105" s="4">
        <f t="shared" si="90"/>
        <v>181.33080000000001</v>
      </c>
      <c r="L105" s="5">
        <f t="shared" si="91"/>
        <v>9.0665399999999998</v>
      </c>
      <c r="M105" s="5">
        <v>1</v>
      </c>
      <c r="N105" s="5">
        <f t="shared" si="83"/>
        <v>2.7199619999999998</v>
      </c>
    </row>
    <row r="106" spans="1:14" x14ac:dyDescent="0.25">
      <c r="A106" s="14">
        <v>87</v>
      </c>
      <c r="B106" s="14">
        <v>1070.0999999999999</v>
      </c>
      <c r="C106" s="4" t="s">
        <v>24</v>
      </c>
      <c r="D106" s="4" t="s">
        <v>27</v>
      </c>
      <c r="E106" s="4">
        <v>0.4</v>
      </c>
      <c r="F106" s="4">
        <f t="shared" si="87"/>
        <v>428.03999999999996</v>
      </c>
      <c r="G106" s="4">
        <v>0.7</v>
      </c>
      <c r="H106" s="4">
        <f t="shared" si="88"/>
        <v>749.06999999999994</v>
      </c>
      <c r="I106" s="4">
        <f t="shared" si="89"/>
        <v>449.44199999999995</v>
      </c>
      <c r="J106" s="4">
        <v>0</v>
      </c>
      <c r="K106" s="4">
        <f t="shared" si="90"/>
        <v>299.62799999999999</v>
      </c>
      <c r="L106" s="5">
        <f t="shared" si="91"/>
        <v>14.981399999999999</v>
      </c>
      <c r="M106" s="5">
        <v>3</v>
      </c>
      <c r="N106" s="5">
        <f t="shared" si="83"/>
        <v>4.4944199999999999</v>
      </c>
    </row>
    <row r="107" spans="1:14" x14ac:dyDescent="0.25">
      <c r="A107" s="14">
        <v>88</v>
      </c>
      <c r="B107" s="14">
        <v>766.42</v>
      </c>
      <c r="C107" s="4" t="s">
        <v>24</v>
      </c>
      <c r="D107" s="4" t="s">
        <v>27</v>
      </c>
      <c r="E107" s="4">
        <v>0.4</v>
      </c>
      <c r="F107" s="4">
        <f t="shared" si="87"/>
        <v>306.56799999999998</v>
      </c>
      <c r="G107" s="4">
        <v>0.7</v>
      </c>
      <c r="H107" s="4">
        <f t="shared" si="88"/>
        <v>536.49399999999991</v>
      </c>
      <c r="I107" s="4">
        <f t="shared" si="89"/>
        <v>321.89639999999991</v>
      </c>
      <c r="J107" s="4">
        <v>0</v>
      </c>
      <c r="K107" s="4">
        <f t="shared" si="90"/>
        <v>214.59759999999997</v>
      </c>
      <c r="L107" s="5">
        <f t="shared" si="91"/>
        <v>10.729879999999998</v>
      </c>
      <c r="M107" s="5">
        <f t="shared" si="86"/>
        <v>2.1459759999999997</v>
      </c>
      <c r="N107" s="5">
        <f t="shared" si="83"/>
        <v>3.2189639999999993</v>
      </c>
    </row>
    <row r="108" spans="1:14" x14ac:dyDescent="0.25">
      <c r="A108" s="14">
        <v>89</v>
      </c>
      <c r="B108" s="14">
        <v>760.74</v>
      </c>
      <c r="C108" s="4" t="s">
        <v>24</v>
      </c>
      <c r="D108" s="4" t="s">
        <v>27</v>
      </c>
      <c r="E108" s="4">
        <v>0.4</v>
      </c>
      <c r="F108" s="4">
        <f t="shared" si="87"/>
        <v>304.29599999999999</v>
      </c>
      <c r="G108" s="4">
        <v>0.7</v>
      </c>
      <c r="H108" s="4">
        <f t="shared" si="88"/>
        <v>532.51800000000003</v>
      </c>
      <c r="I108" s="4">
        <f t="shared" si="89"/>
        <v>319.51080000000002</v>
      </c>
      <c r="J108" s="4">
        <v>0</v>
      </c>
      <c r="K108" s="4">
        <f t="shared" si="90"/>
        <v>213.00720000000001</v>
      </c>
      <c r="L108" s="5">
        <f t="shared" si="91"/>
        <v>10.650360000000001</v>
      </c>
      <c r="M108" s="5">
        <f t="shared" si="86"/>
        <v>2.1300720000000002</v>
      </c>
      <c r="N108" s="5">
        <f t="shared" si="83"/>
        <v>3.1951080000000003</v>
      </c>
    </row>
    <row r="109" spans="1:14" x14ac:dyDescent="0.25">
      <c r="A109" s="14">
        <v>90</v>
      </c>
      <c r="B109" s="14">
        <v>764.45</v>
      </c>
      <c r="C109" s="4" t="s">
        <v>24</v>
      </c>
      <c r="D109" s="4" t="s">
        <v>27</v>
      </c>
      <c r="E109" s="4">
        <v>0.4</v>
      </c>
      <c r="F109" s="4">
        <f t="shared" si="87"/>
        <v>305.78000000000003</v>
      </c>
      <c r="G109" s="4">
        <v>0.7</v>
      </c>
      <c r="H109" s="4">
        <f t="shared" si="88"/>
        <v>535.11500000000001</v>
      </c>
      <c r="I109" s="4">
        <f t="shared" si="89"/>
        <v>321.06900000000002</v>
      </c>
      <c r="J109" s="4">
        <v>0</v>
      </c>
      <c r="K109" s="4">
        <f t="shared" si="90"/>
        <v>214.04600000000002</v>
      </c>
      <c r="L109" s="5">
        <f t="shared" si="91"/>
        <v>10.702300000000001</v>
      </c>
      <c r="M109" s="5">
        <f t="shared" si="86"/>
        <v>2.14046</v>
      </c>
      <c r="N109" s="5">
        <f t="shared" si="83"/>
        <v>3.21069</v>
      </c>
    </row>
    <row r="110" spans="1:14" x14ac:dyDescent="0.25">
      <c r="A110" s="14">
        <v>91</v>
      </c>
      <c r="B110" s="14">
        <v>493.58</v>
      </c>
      <c r="C110" s="4" t="s">
        <v>23</v>
      </c>
      <c r="D110" s="4" t="s">
        <v>12</v>
      </c>
      <c r="E110" s="4">
        <v>0</v>
      </c>
      <c r="F110" s="4">
        <f t="shared" si="87"/>
        <v>0</v>
      </c>
      <c r="G110" s="4">
        <v>0</v>
      </c>
      <c r="H110" s="4">
        <f t="shared" si="88"/>
        <v>0</v>
      </c>
      <c r="I110" s="4">
        <f t="shared" ref="I110:I116" si="92">H110*0.1</f>
        <v>0</v>
      </c>
      <c r="J110" s="4">
        <v>0</v>
      </c>
      <c r="K110" s="4">
        <f t="shared" ref="K110:K116" si="93">H110*0.4</f>
        <v>0</v>
      </c>
      <c r="L110" s="5">
        <f t="shared" ref="L110:L116" si="94">I110/25</f>
        <v>0</v>
      </c>
      <c r="M110" s="5">
        <f t="shared" ref="M110:M116" si="95">K110/100</f>
        <v>0</v>
      </c>
      <c r="N110" s="5">
        <f t="shared" ref="N110:N116" si="96">(L110/2)*0.6</f>
        <v>0</v>
      </c>
    </row>
    <row r="111" spans="1:14" x14ac:dyDescent="0.25">
      <c r="A111" s="14">
        <v>92</v>
      </c>
      <c r="B111" s="14">
        <v>606.80999999999995</v>
      </c>
      <c r="C111" s="4" t="s">
        <v>5</v>
      </c>
      <c r="D111" s="4" t="s">
        <v>12</v>
      </c>
      <c r="E111" s="4">
        <v>0</v>
      </c>
      <c r="F111" s="4">
        <f t="shared" si="87"/>
        <v>0</v>
      </c>
      <c r="G111" s="4">
        <v>0</v>
      </c>
      <c r="H111" s="4">
        <f t="shared" si="88"/>
        <v>0</v>
      </c>
      <c r="I111" s="4">
        <f t="shared" si="92"/>
        <v>0</v>
      </c>
      <c r="J111" s="4">
        <v>0</v>
      </c>
      <c r="K111" s="4">
        <f t="shared" si="93"/>
        <v>0</v>
      </c>
      <c r="L111" s="5">
        <f t="shared" si="94"/>
        <v>0</v>
      </c>
      <c r="M111" s="5">
        <f t="shared" si="95"/>
        <v>0</v>
      </c>
      <c r="N111" s="5">
        <f t="shared" si="96"/>
        <v>0</v>
      </c>
    </row>
    <row r="112" spans="1:14" x14ac:dyDescent="0.25">
      <c r="A112" s="14">
        <v>93</v>
      </c>
      <c r="B112" s="14">
        <v>314.97000000000003</v>
      </c>
      <c r="C112" s="4" t="s">
        <v>5</v>
      </c>
      <c r="D112" s="4" t="s">
        <v>12</v>
      </c>
      <c r="E112" s="4">
        <v>0</v>
      </c>
      <c r="F112" s="4">
        <f t="shared" si="87"/>
        <v>0</v>
      </c>
      <c r="G112" s="4">
        <v>0</v>
      </c>
      <c r="H112" s="4">
        <f t="shared" si="88"/>
        <v>0</v>
      </c>
      <c r="I112" s="4">
        <f t="shared" si="92"/>
        <v>0</v>
      </c>
      <c r="J112" s="4">
        <v>0</v>
      </c>
      <c r="K112" s="4">
        <f t="shared" si="93"/>
        <v>0</v>
      </c>
      <c r="L112" s="5">
        <f t="shared" si="94"/>
        <v>0</v>
      </c>
      <c r="M112" s="5">
        <f t="shared" si="95"/>
        <v>0</v>
      </c>
      <c r="N112" s="5">
        <f t="shared" si="96"/>
        <v>0</v>
      </c>
    </row>
    <row r="113" spans="1:14" x14ac:dyDescent="0.25">
      <c r="A113" s="14">
        <v>94</v>
      </c>
      <c r="B113" s="14">
        <v>586.51</v>
      </c>
      <c r="C113" s="4" t="s">
        <v>5</v>
      </c>
      <c r="D113" s="4" t="s">
        <v>12</v>
      </c>
      <c r="E113" s="4">
        <v>0</v>
      </c>
      <c r="F113" s="4">
        <f t="shared" si="87"/>
        <v>0</v>
      </c>
      <c r="G113" s="4">
        <v>0</v>
      </c>
      <c r="H113" s="4">
        <f t="shared" si="88"/>
        <v>0</v>
      </c>
      <c r="I113" s="4">
        <f t="shared" si="92"/>
        <v>0</v>
      </c>
      <c r="J113" s="4">
        <v>0</v>
      </c>
      <c r="K113" s="4">
        <f t="shared" si="93"/>
        <v>0</v>
      </c>
      <c r="L113" s="5">
        <f t="shared" si="94"/>
        <v>0</v>
      </c>
      <c r="M113" s="5">
        <f t="shared" si="95"/>
        <v>0</v>
      </c>
      <c r="N113" s="5">
        <f t="shared" si="96"/>
        <v>0</v>
      </c>
    </row>
    <row r="114" spans="1:14" x14ac:dyDescent="0.25">
      <c r="A114" s="14">
        <v>95</v>
      </c>
      <c r="B114" s="14">
        <v>4405.2</v>
      </c>
      <c r="C114" s="4" t="s">
        <v>23</v>
      </c>
      <c r="D114" s="4" t="s">
        <v>12</v>
      </c>
      <c r="E114" s="4">
        <v>0</v>
      </c>
      <c r="F114" s="4">
        <f t="shared" si="87"/>
        <v>0</v>
      </c>
      <c r="G114" s="4">
        <v>0</v>
      </c>
      <c r="H114" s="4">
        <f t="shared" si="88"/>
        <v>0</v>
      </c>
      <c r="I114" s="4">
        <f t="shared" si="92"/>
        <v>0</v>
      </c>
      <c r="J114" s="4">
        <v>0</v>
      </c>
      <c r="K114" s="4">
        <f t="shared" si="93"/>
        <v>0</v>
      </c>
      <c r="L114" s="5">
        <f t="shared" si="94"/>
        <v>0</v>
      </c>
      <c r="M114" s="5">
        <f t="shared" si="95"/>
        <v>0</v>
      </c>
      <c r="N114" s="5">
        <f t="shared" si="96"/>
        <v>0</v>
      </c>
    </row>
    <row r="115" spans="1:14" x14ac:dyDescent="0.25">
      <c r="A115" s="14">
        <v>96</v>
      </c>
      <c r="B115" s="14">
        <v>2244.75</v>
      </c>
      <c r="C115" s="4" t="s">
        <v>46</v>
      </c>
      <c r="D115" s="4" t="s">
        <v>12</v>
      </c>
      <c r="E115" s="4">
        <v>0</v>
      </c>
      <c r="F115" s="4">
        <f t="shared" si="87"/>
        <v>0</v>
      </c>
      <c r="G115" s="4">
        <v>0</v>
      </c>
      <c r="H115" s="4">
        <f t="shared" si="88"/>
        <v>0</v>
      </c>
      <c r="I115" s="4">
        <f t="shared" si="92"/>
        <v>0</v>
      </c>
      <c r="J115" s="4">
        <v>0</v>
      </c>
      <c r="K115" s="4">
        <f t="shared" si="93"/>
        <v>0</v>
      </c>
      <c r="L115" s="5">
        <f t="shared" si="94"/>
        <v>0</v>
      </c>
      <c r="M115" s="5">
        <f t="shared" si="95"/>
        <v>0</v>
      </c>
      <c r="N115" s="5">
        <f t="shared" si="96"/>
        <v>0</v>
      </c>
    </row>
    <row r="116" spans="1:14" x14ac:dyDescent="0.25">
      <c r="A116" s="14">
        <v>97</v>
      </c>
      <c r="B116" s="14">
        <v>23329.85</v>
      </c>
      <c r="C116" s="4" t="s">
        <v>47</v>
      </c>
      <c r="D116" s="4" t="s">
        <v>12</v>
      </c>
      <c r="E116" s="4">
        <v>0</v>
      </c>
      <c r="F116" s="4">
        <f t="shared" si="87"/>
        <v>0</v>
      </c>
      <c r="G116" s="4">
        <v>0</v>
      </c>
      <c r="H116" s="4">
        <f t="shared" si="88"/>
        <v>0</v>
      </c>
      <c r="I116" s="4">
        <f t="shared" si="92"/>
        <v>0</v>
      </c>
      <c r="J116" s="4">
        <v>0</v>
      </c>
      <c r="K116" s="4">
        <f t="shared" si="93"/>
        <v>0</v>
      </c>
      <c r="L116" s="5">
        <f t="shared" si="94"/>
        <v>0</v>
      </c>
      <c r="M116" s="5">
        <f t="shared" si="95"/>
        <v>0</v>
      </c>
      <c r="N116" s="5">
        <f t="shared" si="96"/>
        <v>0</v>
      </c>
    </row>
    <row r="117" spans="1:14" x14ac:dyDescent="0.25">
      <c r="A117" s="14"/>
      <c r="B117" s="14"/>
      <c r="C117" s="4"/>
      <c r="D117" s="4"/>
      <c r="E117" s="4"/>
      <c r="F117" s="4"/>
      <c r="G117" s="4"/>
      <c r="H117" s="4"/>
      <c r="I117" s="4"/>
      <c r="J117" s="4"/>
      <c r="K117" s="4"/>
      <c r="L117" s="5"/>
      <c r="M117" s="5"/>
      <c r="N117" s="5"/>
    </row>
    <row r="118" spans="1:14" ht="76.5" x14ac:dyDescent="0.25">
      <c r="A118" s="3" t="s">
        <v>0</v>
      </c>
      <c r="B118" s="7" t="s">
        <v>1</v>
      </c>
      <c r="C118" s="7" t="s">
        <v>2</v>
      </c>
      <c r="D118" s="9" t="s">
        <v>11</v>
      </c>
      <c r="E118" s="9" t="s">
        <v>8</v>
      </c>
      <c r="F118" s="9" t="s">
        <v>10</v>
      </c>
      <c r="G118" s="9" t="s">
        <v>9</v>
      </c>
      <c r="H118" s="9" t="s">
        <v>13</v>
      </c>
      <c r="I118" s="9" t="s">
        <v>29</v>
      </c>
      <c r="J118" s="9" t="s">
        <v>49</v>
      </c>
      <c r="K118" s="9" t="s">
        <v>30</v>
      </c>
      <c r="L118" s="9" t="s">
        <v>7</v>
      </c>
      <c r="M118" s="9" t="s">
        <v>31</v>
      </c>
      <c r="N118" s="10" t="s">
        <v>6</v>
      </c>
    </row>
    <row r="119" spans="1:14" x14ac:dyDescent="0.25">
      <c r="A119" s="27" t="s">
        <v>20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9"/>
    </row>
    <row r="120" spans="1:14" x14ac:dyDescent="0.25">
      <c r="A120" s="14">
        <v>98</v>
      </c>
      <c r="B120" s="14">
        <v>715.38</v>
      </c>
      <c r="C120" s="4" t="s">
        <v>5</v>
      </c>
      <c r="D120" s="4" t="s">
        <v>12</v>
      </c>
      <c r="E120" s="4">
        <v>0</v>
      </c>
      <c r="F120" s="4">
        <f t="shared" ref="F120:F123" si="97">B120*E120</f>
        <v>0</v>
      </c>
      <c r="G120" s="4">
        <v>0</v>
      </c>
      <c r="H120" s="4">
        <f t="shared" ref="H120:H123" si="98">B120*G120</f>
        <v>0</v>
      </c>
      <c r="I120" s="4">
        <f t="shared" ref="I120:I123" si="99">H120*0.1</f>
        <v>0</v>
      </c>
      <c r="J120" s="4">
        <v>0</v>
      </c>
      <c r="K120" s="4">
        <f t="shared" ref="K120:K123" si="100">H120*0.4</f>
        <v>0</v>
      </c>
      <c r="L120" s="5">
        <f t="shared" ref="L120:L123" si="101">I120/25</f>
        <v>0</v>
      </c>
      <c r="M120" s="5">
        <f t="shared" ref="M120:M123" si="102">K120/100</f>
        <v>0</v>
      </c>
      <c r="N120" s="5">
        <f t="shared" ref="N120:N123" si="103">(L120/2)*0.6</f>
        <v>0</v>
      </c>
    </row>
    <row r="121" spans="1:14" x14ac:dyDescent="0.25">
      <c r="A121" s="14">
        <v>99</v>
      </c>
      <c r="B121" s="14">
        <v>384.91</v>
      </c>
      <c r="C121" s="4" t="s">
        <v>5</v>
      </c>
      <c r="D121" s="4" t="s">
        <v>12</v>
      </c>
      <c r="E121" s="4">
        <v>0</v>
      </c>
      <c r="F121" s="4">
        <f t="shared" si="97"/>
        <v>0</v>
      </c>
      <c r="G121" s="4">
        <v>0</v>
      </c>
      <c r="H121" s="4">
        <f t="shared" si="98"/>
        <v>0</v>
      </c>
      <c r="I121" s="4">
        <f t="shared" si="99"/>
        <v>0</v>
      </c>
      <c r="J121" s="4">
        <v>0</v>
      </c>
      <c r="K121" s="4">
        <f t="shared" si="100"/>
        <v>0</v>
      </c>
      <c r="L121" s="5">
        <f t="shared" si="101"/>
        <v>0</v>
      </c>
      <c r="M121" s="5">
        <f t="shared" si="102"/>
        <v>0</v>
      </c>
      <c r="N121" s="5">
        <f t="shared" si="103"/>
        <v>0</v>
      </c>
    </row>
    <row r="122" spans="1:14" x14ac:dyDescent="0.25">
      <c r="A122" s="14">
        <v>100</v>
      </c>
      <c r="B122" s="14">
        <v>700.1</v>
      </c>
      <c r="C122" s="4" t="s">
        <v>5</v>
      </c>
      <c r="D122" s="4" t="s">
        <v>12</v>
      </c>
      <c r="E122" s="4">
        <v>0</v>
      </c>
      <c r="F122" s="4">
        <f t="shared" si="97"/>
        <v>0</v>
      </c>
      <c r="G122" s="4">
        <v>0</v>
      </c>
      <c r="H122" s="4">
        <f t="shared" si="98"/>
        <v>0</v>
      </c>
      <c r="I122" s="4">
        <f t="shared" si="99"/>
        <v>0</v>
      </c>
      <c r="J122" s="4">
        <v>0</v>
      </c>
      <c r="K122" s="4">
        <f t="shared" si="100"/>
        <v>0</v>
      </c>
      <c r="L122" s="5">
        <f t="shared" si="101"/>
        <v>0</v>
      </c>
      <c r="M122" s="5">
        <f t="shared" si="102"/>
        <v>0</v>
      </c>
      <c r="N122" s="5">
        <f t="shared" si="103"/>
        <v>0</v>
      </c>
    </row>
    <row r="123" spans="1:14" x14ac:dyDescent="0.25">
      <c r="A123" s="14">
        <v>101</v>
      </c>
      <c r="B123" s="14">
        <v>3311.78</v>
      </c>
      <c r="C123" s="4" t="s">
        <v>5</v>
      </c>
      <c r="D123" s="4" t="s">
        <v>12</v>
      </c>
      <c r="E123" s="4">
        <v>0</v>
      </c>
      <c r="F123" s="4">
        <f t="shared" si="97"/>
        <v>0</v>
      </c>
      <c r="G123" s="4">
        <v>0</v>
      </c>
      <c r="H123" s="4">
        <f t="shared" si="98"/>
        <v>0</v>
      </c>
      <c r="I123" s="4">
        <f t="shared" si="99"/>
        <v>0</v>
      </c>
      <c r="J123" s="4">
        <v>0</v>
      </c>
      <c r="K123" s="4">
        <f t="shared" si="100"/>
        <v>0</v>
      </c>
      <c r="L123" s="5">
        <f t="shared" si="101"/>
        <v>0</v>
      </c>
      <c r="M123" s="5">
        <f t="shared" si="102"/>
        <v>0</v>
      </c>
      <c r="N123" s="5">
        <f t="shared" si="103"/>
        <v>0</v>
      </c>
    </row>
    <row r="124" spans="1:14" x14ac:dyDescent="0.25">
      <c r="A124" s="14">
        <v>102</v>
      </c>
      <c r="B124" s="14">
        <v>1584.35</v>
      </c>
      <c r="C124" s="4" t="s">
        <v>3</v>
      </c>
      <c r="D124" s="4" t="s">
        <v>27</v>
      </c>
      <c r="E124" s="4">
        <v>0.4</v>
      </c>
      <c r="F124" s="4">
        <f t="shared" ref="F124:F125" si="104">B124*E124</f>
        <v>633.74</v>
      </c>
      <c r="G124" s="4">
        <v>0.8</v>
      </c>
      <c r="H124" s="4">
        <f t="shared" ref="H124:H125" si="105">B124*G124</f>
        <v>1267.48</v>
      </c>
      <c r="I124" s="4">
        <f t="shared" ref="I124:I125" si="106">H124</f>
        <v>1267.48</v>
      </c>
      <c r="J124" s="4">
        <v>0</v>
      </c>
      <c r="K124" s="4">
        <v>0</v>
      </c>
      <c r="L124" s="5">
        <f>I124/80</f>
        <v>15.843500000000001</v>
      </c>
      <c r="M124" s="5">
        <f t="shared" ref="M124:M140" si="107">K124/100</f>
        <v>0</v>
      </c>
      <c r="N124" s="5">
        <f t="shared" ref="N124:N140" si="108">(L124/2)*0.6</f>
        <v>4.75305</v>
      </c>
    </row>
    <row r="125" spans="1:14" x14ac:dyDescent="0.25">
      <c r="A125" s="14">
        <v>103</v>
      </c>
      <c r="B125" s="14">
        <v>2581.16</v>
      </c>
      <c r="C125" s="4" t="s">
        <v>3</v>
      </c>
      <c r="D125" s="4" t="s">
        <v>27</v>
      </c>
      <c r="E125" s="4">
        <v>0.4</v>
      </c>
      <c r="F125" s="4">
        <f t="shared" si="104"/>
        <v>1032.4639999999999</v>
      </c>
      <c r="G125" s="4">
        <v>0.8</v>
      </c>
      <c r="H125" s="4">
        <f t="shared" si="105"/>
        <v>2064.9279999999999</v>
      </c>
      <c r="I125" s="4">
        <f t="shared" si="106"/>
        <v>2064.9279999999999</v>
      </c>
      <c r="J125" s="4">
        <v>0</v>
      </c>
      <c r="K125" s="4">
        <v>0</v>
      </c>
      <c r="L125" s="5">
        <f>I125/80</f>
        <v>25.811599999999999</v>
      </c>
      <c r="M125" s="5">
        <f t="shared" si="107"/>
        <v>0</v>
      </c>
      <c r="N125" s="5">
        <f t="shared" si="108"/>
        <v>7.743479999999999</v>
      </c>
    </row>
    <row r="126" spans="1:14" x14ac:dyDescent="0.25">
      <c r="A126" s="14">
        <v>104</v>
      </c>
      <c r="B126" s="14">
        <v>2528.1</v>
      </c>
      <c r="C126" s="4" t="s">
        <v>24</v>
      </c>
      <c r="D126" s="4" t="s">
        <v>27</v>
      </c>
      <c r="E126" s="4">
        <v>0.4</v>
      </c>
      <c r="F126" s="4">
        <f t="shared" ref="F126:F141" si="109">B126*E126</f>
        <v>1011.24</v>
      </c>
      <c r="G126" s="4">
        <v>0.7</v>
      </c>
      <c r="H126" s="4">
        <f t="shared" ref="H126:H141" si="110">B126*G126</f>
        <v>1769.6699999999998</v>
      </c>
      <c r="I126" s="4">
        <f>H126*0.6</f>
        <v>1061.8019999999999</v>
      </c>
      <c r="J126" s="4">
        <v>0</v>
      </c>
      <c r="K126" s="4">
        <f>H126*0.4</f>
        <v>707.86799999999994</v>
      </c>
      <c r="L126" s="5">
        <f>I126/30</f>
        <v>35.3934</v>
      </c>
      <c r="M126" s="5">
        <v>7</v>
      </c>
      <c r="N126" s="5">
        <f t="shared" si="108"/>
        <v>10.61802</v>
      </c>
    </row>
    <row r="127" spans="1:14" x14ac:dyDescent="0.25">
      <c r="A127" s="14">
        <v>105</v>
      </c>
      <c r="B127" s="14">
        <v>614.59</v>
      </c>
      <c r="C127" s="4" t="s">
        <v>24</v>
      </c>
      <c r="D127" s="4" t="s">
        <v>27</v>
      </c>
      <c r="E127" s="4">
        <v>0.4</v>
      </c>
      <c r="F127" s="4">
        <f t="shared" si="109"/>
        <v>245.83600000000001</v>
      </c>
      <c r="G127" s="4">
        <v>0.7</v>
      </c>
      <c r="H127" s="4">
        <f t="shared" si="110"/>
        <v>430.21300000000002</v>
      </c>
      <c r="I127" s="4">
        <f t="shared" ref="I127:I140" si="111">H127*0.6</f>
        <v>258.12779999999998</v>
      </c>
      <c r="J127" s="4">
        <v>0</v>
      </c>
      <c r="K127" s="4">
        <f t="shared" ref="K127:K140" si="112">H127*0.4</f>
        <v>172.08520000000001</v>
      </c>
      <c r="L127" s="5">
        <f t="shared" ref="L127:L140" si="113">I127/30</f>
        <v>8.60426</v>
      </c>
      <c r="M127" s="5">
        <v>1</v>
      </c>
      <c r="N127" s="5">
        <f t="shared" si="108"/>
        <v>2.5812779999999997</v>
      </c>
    </row>
    <row r="128" spans="1:14" x14ac:dyDescent="0.25">
      <c r="A128" s="14">
        <v>106</v>
      </c>
      <c r="B128" s="14">
        <v>1136.9000000000001</v>
      </c>
      <c r="C128" s="4" t="s">
        <v>24</v>
      </c>
      <c r="D128" s="4" t="s">
        <v>27</v>
      </c>
      <c r="E128" s="4">
        <v>0.4</v>
      </c>
      <c r="F128" s="4">
        <f t="shared" si="109"/>
        <v>454.76000000000005</v>
      </c>
      <c r="G128" s="4">
        <v>0.7</v>
      </c>
      <c r="H128" s="4">
        <f t="shared" si="110"/>
        <v>795.83</v>
      </c>
      <c r="I128" s="4">
        <f t="shared" si="111"/>
        <v>477.49799999999999</v>
      </c>
      <c r="J128" s="4">
        <v>0</v>
      </c>
      <c r="K128" s="4">
        <f t="shared" si="112"/>
        <v>318.33200000000005</v>
      </c>
      <c r="L128" s="5">
        <f t="shared" si="113"/>
        <v>15.916599999999999</v>
      </c>
      <c r="M128" s="5">
        <f t="shared" si="107"/>
        <v>3.1833200000000006</v>
      </c>
      <c r="N128" s="5">
        <f t="shared" si="108"/>
        <v>4.7749799999999993</v>
      </c>
    </row>
    <row r="129" spans="1:14" x14ac:dyDescent="0.25">
      <c r="A129" s="14">
        <v>107</v>
      </c>
      <c r="B129" s="14">
        <v>1875.58</v>
      </c>
      <c r="C129" s="4" t="s">
        <v>24</v>
      </c>
      <c r="D129" s="4" t="s">
        <v>27</v>
      </c>
      <c r="E129" s="4">
        <v>0.4</v>
      </c>
      <c r="F129" s="4">
        <f t="shared" si="109"/>
        <v>750.23199999999997</v>
      </c>
      <c r="G129" s="4">
        <v>0.7</v>
      </c>
      <c r="H129" s="4">
        <f t="shared" si="110"/>
        <v>1312.9059999999999</v>
      </c>
      <c r="I129" s="4">
        <f t="shared" si="111"/>
        <v>787.7435999999999</v>
      </c>
      <c r="J129" s="4">
        <v>0</v>
      </c>
      <c r="K129" s="4">
        <f t="shared" si="112"/>
        <v>525.16240000000005</v>
      </c>
      <c r="L129" s="5">
        <f t="shared" si="113"/>
        <v>26.258119999999998</v>
      </c>
      <c r="M129" s="5">
        <f t="shared" si="107"/>
        <v>5.2516240000000005</v>
      </c>
      <c r="N129" s="5">
        <f t="shared" si="108"/>
        <v>7.8774359999999994</v>
      </c>
    </row>
    <row r="130" spans="1:14" x14ac:dyDescent="0.25">
      <c r="A130" s="14">
        <v>108</v>
      </c>
      <c r="B130" s="14">
        <v>1009.01</v>
      </c>
      <c r="C130" s="4" t="s">
        <v>24</v>
      </c>
      <c r="D130" s="4" t="s">
        <v>27</v>
      </c>
      <c r="E130" s="4">
        <v>0.4</v>
      </c>
      <c r="F130" s="4">
        <f t="shared" si="109"/>
        <v>403.60400000000004</v>
      </c>
      <c r="G130" s="4">
        <v>0.7</v>
      </c>
      <c r="H130" s="4">
        <f t="shared" si="110"/>
        <v>706.3069999999999</v>
      </c>
      <c r="I130" s="4">
        <f t="shared" si="111"/>
        <v>423.78419999999994</v>
      </c>
      <c r="J130" s="4">
        <v>0</v>
      </c>
      <c r="K130" s="4">
        <f t="shared" si="112"/>
        <v>282.52279999999996</v>
      </c>
      <c r="L130" s="5">
        <f t="shared" si="113"/>
        <v>14.126139999999998</v>
      </c>
      <c r="M130" s="5">
        <v>2</v>
      </c>
      <c r="N130" s="5">
        <f t="shared" si="108"/>
        <v>4.2378419999999988</v>
      </c>
    </row>
    <row r="131" spans="1:14" x14ac:dyDescent="0.25">
      <c r="A131" s="14">
        <v>109</v>
      </c>
      <c r="B131" s="14">
        <v>1956.24</v>
      </c>
      <c r="C131" s="4" t="s">
        <v>24</v>
      </c>
      <c r="D131" s="4" t="s">
        <v>27</v>
      </c>
      <c r="E131" s="4">
        <v>0.4</v>
      </c>
      <c r="F131" s="4">
        <f t="shared" si="109"/>
        <v>782.49600000000009</v>
      </c>
      <c r="G131" s="4">
        <v>0.7</v>
      </c>
      <c r="H131" s="4">
        <f t="shared" si="110"/>
        <v>1369.3679999999999</v>
      </c>
      <c r="I131" s="4">
        <f t="shared" si="111"/>
        <v>821.62079999999992</v>
      </c>
      <c r="J131" s="4">
        <v>0</v>
      </c>
      <c r="K131" s="4">
        <f t="shared" si="112"/>
        <v>547.74720000000002</v>
      </c>
      <c r="L131" s="5">
        <f t="shared" si="113"/>
        <v>27.387359999999997</v>
      </c>
      <c r="M131" s="5">
        <f t="shared" si="107"/>
        <v>5.4774720000000006</v>
      </c>
      <c r="N131" s="5">
        <f t="shared" si="108"/>
        <v>8.2162079999999982</v>
      </c>
    </row>
    <row r="132" spans="1:14" x14ac:dyDescent="0.25">
      <c r="A132" s="14">
        <v>110</v>
      </c>
      <c r="B132" s="14">
        <v>1045.76</v>
      </c>
      <c r="C132" s="4" t="s">
        <v>24</v>
      </c>
      <c r="D132" s="4" t="s">
        <v>27</v>
      </c>
      <c r="E132" s="4">
        <v>0.4</v>
      </c>
      <c r="F132" s="4">
        <f t="shared" si="109"/>
        <v>418.30400000000003</v>
      </c>
      <c r="G132" s="4">
        <v>0.7</v>
      </c>
      <c r="H132" s="4">
        <f t="shared" si="110"/>
        <v>732.03199999999993</v>
      </c>
      <c r="I132" s="4">
        <f t="shared" si="111"/>
        <v>439.21919999999994</v>
      </c>
      <c r="J132" s="4">
        <v>0</v>
      </c>
      <c r="K132" s="4">
        <f t="shared" si="112"/>
        <v>292.81279999999998</v>
      </c>
      <c r="L132" s="5">
        <f t="shared" si="113"/>
        <v>14.640639999999998</v>
      </c>
      <c r="M132" s="5">
        <v>2</v>
      </c>
      <c r="N132" s="5">
        <f t="shared" si="108"/>
        <v>4.3921919999999988</v>
      </c>
    </row>
    <row r="133" spans="1:14" x14ac:dyDescent="0.25">
      <c r="A133" s="14">
        <v>111</v>
      </c>
      <c r="B133" s="14">
        <v>1156.17</v>
      </c>
      <c r="C133" s="4" t="s">
        <v>24</v>
      </c>
      <c r="D133" s="4" t="s">
        <v>27</v>
      </c>
      <c r="E133" s="4">
        <v>0.4</v>
      </c>
      <c r="F133" s="4">
        <f t="shared" si="109"/>
        <v>462.46800000000007</v>
      </c>
      <c r="G133" s="4">
        <v>0.7</v>
      </c>
      <c r="H133" s="4">
        <f t="shared" si="110"/>
        <v>809.31899999999996</v>
      </c>
      <c r="I133" s="4">
        <f t="shared" si="111"/>
        <v>485.59139999999996</v>
      </c>
      <c r="J133" s="4">
        <v>0</v>
      </c>
      <c r="K133" s="4">
        <f t="shared" si="112"/>
        <v>323.7276</v>
      </c>
      <c r="L133" s="5">
        <f t="shared" si="113"/>
        <v>16.18638</v>
      </c>
      <c r="M133" s="5">
        <f t="shared" si="107"/>
        <v>3.237276</v>
      </c>
      <c r="N133" s="5">
        <f t="shared" si="108"/>
        <v>4.8559139999999994</v>
      </c>
    </row>
    <row r="134" spans="1:14" x14ac:dyDescent="0.25">
      <c r="A134" s="14">
        <v>112</v>
      </c>
      <c r="B134" s="14">
        <v>1053.82</v>
      </c>
      <c r="C134" s="4" t="s">
        <v>24</v>
      </c>
      <c r="D134" s="4" t="s">
        <v>27</v>
      </c>
      <c r="E134" s="4">
        <v>0.4</v>
      </c>
      <c r="F134" s="4">
        <f t="shared" si="109"/>
        <v>421.52800000000002</v>
      </c>
      <c r="G134" s="4">
        <v>0.7</v>
      </c>
      <c r="H134" s="4">
        <f t="shared" si="110"/>
        <v>737.67399999999986</v>
      </c>
      <c r="I134" s="4">
        <f t="shared" si="111"/>
        <v>442.60439999999988</v>
      </c>
      <c r="J134" s="4">
        <v>0</v>
      </c>
      <c r="K134" s="4">
        <f t="shared" si="112"/>
        <v>295.06959999999998</v>
      </c>
      <c r="L134" s="5">
        <f t="shared" si="113"/>
        <v>14.753479999999996</v>
      </c>
      <c r="M134" s="5">
        <v>2</v>
      </c>
      <c r="N134" s="5">
        <f t="shared" si="108"/>
        <v>4.4260439999999983</v>
      </c>
    </row>
    <row r="135" spans="1:14" x14ac:dyDescent="0.25">
      <c r="A135" s="14">
        <v>113</v>
      </c>
      <c r="B135" s="14">
        <v>238.17</v>
      </c>
      <c r="C135" s="4" t="s">
        <v>24</v>
      </c>
      <c r="D135" s="4" t="s">
        <v>27</v>
      </c>
      <c r="E135" s="4">
        <v>0.4</v>
      </c>
      <c r="F135" s="4">
        <f t="shared" si="109"/>
        <v>95.268000000000001</v>
      </c>
      <c r="G135" s="4">
        <v>0.7</v>
      </c>
      <c r="H135" s="4">
        <f t="shared" si="110"/>
        <v>166.71899999999999</v>
      </c>
      <c r="I135" s="4">
        <f t="shared" si="111"/>
        <v>100.03139999999999</v>
      </c>
      <c r="J135" s="4">
        <v>0</v>
      </c>
      <c r="K135" s="4">
        <f t="shared" si="112"/>
        <v>66.687600000000003</v>
      </c>
      <c r="L135" s="5">
        <f t="shared" si="113"/>
        <v>3.3343799999999999</v>
      </c>
      <c r="M135" s="5">
        <f t="shared" si="107"/>
        <v>0.66687600000000002</v>
      </c>
      <c r="N135" s="5">
        <f t="shared" si="108"/>
        <v>1.0003139999999999</v>
      </c>
    </row>
    <row r="136" spans="1:14" x14ac:dyDescent="0.25">
      <c r="A136" s="14">
        <v>114</v>
      </c>
      <c r="B136" s="14">
        <v>270.75</v>
      </c>
      <c r="C136" s="4" t="s">
        <v>24</v>
      </c>
      <c r="D136" s="4" t="s">
        <v>27</v>
      </c>
      <c r="E136" s="4">
        <v>0.4</v>
      </c>
      <c r="F136" s="4">
        <f t="shared" si="109"/>
        <v>108.30000000000001</v>
      </c>
      <c r="G136" s="4">
        <v>0.7</v>
      </c>
      <c r="H136" s="4">
        <f t="shared" si="110"/>
        <v>189.52499999999998</v>
      </c>
      <c r="I136" s="4">
        <f t="shared" si="111"/>
        <v>113.71499999999999</v>
      </c>
      <c r="J136" s="4">
        <v>0</v>
      </c>
      <c r="K136" s="4">
        <f t="shared" si="112"/>
        <v>75.809999999999988</v>
      </c>
      <c r="L136" s="5">
        <f t="shared" si="113"/>
        <v>3.7904999999999998</v>
      </c>
      <c r="M136" s="5">
        <f t="shared" si="107"/>
        <v>0.75809999999999989</v>
      </c>
      <c r="N136" s="5">
        <f t="shared" si="108"/>
        <v>1.1371499999999999</v>
      </c>
    </row>
    <row r="137" spans="1:14" s="31" customFormat="1" x14ac:dyDescent="0.25">
      <c r="A137" s="15">
        <v>115</v>
      </c>
      <c r="B137" s="15">
        <v>1585.04</v>
      </c>
      <c r="C137" s="21" t="s">
        <v>24</v>
      </c>
      <c r="D137" s="21" t="s">
        <v>27</v>
      </c>
      <c r="E137" s="21">
        <v>0.4</v>
      </c>
      <c r="F137" s="21">
        <f t="shared" si="109"/>
        <v>634.01600000000008</v>
      </c>
      <c r="G137" s="21">
        <v>0.7</v>
      </c>
      <c r="H137" s="21">
        <f t="shared" si="110"/>
        <v>1109.5279999999998</v>
      </c>
      <c r="I137" s="21">
        <f t="shared" si="111"/>
        <v>665.71679999999981</v>
      </c>
      <c r="J137" s="21">
        <v>0</v>
      </c>
      <c r="K137" s="21">
        <f t="shared" si="112"/>
        <v>443.81119999999993</v>
      </c>
      <c r="L137" s="30">
        <f t="shared" si="113"/>
        <v>22.190559999999994</v>
      </c>
      <c r="M137" s="30">
        <f t="shared" si="107"/>
        <v>4.4381119999999994</v>
      </c>
      <c r="N137" s="30">
        <f t="shared" si="108"/>
        <v>6.6571679999999978</v>
      </c>
    </row>
    <row r="138" spans="1:14" x14ac:dyDescent="0.25">
      <c r="A138" s="14">
        <v>116</v>
      </c>
      <c r="B138" s="14">
        <v>1373.26</v>
      </c>
      <c r="C138" s="4" t="s">
        <v>24</v>
      </c>
      <c r="D138" s="4" t="s">
        <v>27</v>
      </c>
      <c r="E138" s="4">
        <v>0.4</v>
      </c>
      <c r="F138" s="4">
        <f t="shared" si="109"/>
        <v>549.30399999999997</v>
      </c>
      <c r="G138" s="4">
        <v>0.7</v>
      </c>
      <c r="H138" s="4">
        <f t="shared" si="110"/>
        <v>961.28199999999993</v>
      </c>
      <c r="I138" s="4">
        <f t="shared" si="111"/>
        <v>576.76919999999996</v>
      </c>
      <c r="J138" s="4">
        <v>0</v>
      </c>
      <c r="K138" s="4">
        <f t="shared" si="112"/>
        <v>384.51279999999997</v>
      </c>
      <c r="L138" s="5">
        <f t="shared" si="113"/>
        <v>19.225639999999999</v>
      </c>
      <c r="M138" s="5">
        <v>3</v>
      </c>
      <c r="N138" s="5">
        <f t="shared" si="108"/>
        <v>5.7676919999999994</v>
      </c>
    </row>
    <row r="139" spans="1:14" x14ac:dyDescent="0.25">
      <c r="A139" s="14">
        <v>117</v>
      </c>
      <c r="B139" s="14">
        <v>756.09</v>
      </c>
      <c r="C139" s="4" t="s">
        <v>24</v>
      </c>
      <c r="D139" s="4" t="s">
        <v>27</v>
      </c>
      <c r="E139" s="4">
        <v>0.4</v>
      </c>
      <c r="F139" s="4">
        <f t="shared" si="109"/>
        <v>302.43600000000004</v>
      </c>
      <c r="G139" s="4">
        <v>0.7</v>
      </c>
      <c r="H139" s="4">
        <f t="shared" si="110"/>
        <v>529.26300000000003</v>
      </c>
      <c r="I139" s="4">
        <f t="shared" si="111"/>
        <v>317.55779999999999</v>
      </c>
      <c r="J139" s="4">
        <v>0</v>
      </c>
      <c r="K139" s="4">
        <f t="shared" si="112"/>
        <v>211.70520000000002</v>
      </c>
      <c r="L139" s="5">
        <f t="shared" si="113"/>
        <v>10.58526</v>
      </c>
      <c r="M139" s="5">
        <f t="shared" si="107"/>
        <v>2.1170520000000002</v>
      </c>
      <c r="N139" s="5">
        <f t="shared" si="108"/>
        <v>3.1755779999999998</v>
      </c>
    </row>
    <row r="140" spans="1:14" x14ac:dyDescent="0.25">
      <c r="A140" s="14">
        <v>118</v>
      </c>
      <c r="B140" s="14">
        <v>958.49</v>
      </c>
      <c r="C140" s="4" t="s">
        <v>24</v>
      </c>
      <c r="D140" s="4" t="s">
        <v>27</v>
      </c>
      <c r="E140" s="4">
        <v>0.4</v>
      </c>
      <c r="F140" s="4">
        <f t="shared" si="109"/>
        <v>383.39600000000002</v>
      </c>
      <c r="G140" s="4">
        <v>0.7</v>
      </c>
      <c r="H140" s="4">
        <f t="shared" si="110"/>
        <v>670.94299999999998</v>
      </c>
      <c r="I140" s="4">
        <f t="shared" si="111"/>
        <v>402.56579999999997</v>
      </c>
      <c r="J140" s="4">
        <v>0</v>
      </c>
      <c r="K140" s="4">
        <f t="shared" si="112"/>
        <v>268.37720000000002</v>
      </c>
      <c r="L140" s="5">
        <f t="shared" si="113"/>
        <v>13.418859999999999</v>
      </c>
      <c r="M140" s="5">
        <v>2</v>
      </c>
      <c r="N140" s="5">
        <f t="shared" si="108"/>
        <v>4.0256579999999991</v>
      </c>
    </row>
    <row r="141" spans="1:14" x14ac:dyDescent="0.25">
      <c r="A141" s="14">
        <v>119</v>
      </c>
      <c r="B141" s="14">
        <v>2807.91</v>
      </c>
      <c r="C141" s="4" t="s">
        <v>3</v>
      </c>
      <c r="D141" s="4" t="s">
        <v>27</v>
      </c>
      <c r="E141" s="4">
        <v>0.4</v>
      </c>
      <c r="F141" s="4">
        <f t="shared" si="109"/>
        <v>1123.164</v>
      </c>
      <c r="G141" s="4">
        <v>0.8</v>
      </c>
      <c r="H141" s="4">
        <f t="shared" si="110"/>
        <v>2246.328</v>
      </c>
      <c r="I141" s="4">
        <f>H141</f>
        <v>2246.328</v>
      </c>
      <c r="J141" s="4">
        <v>0</v>
      </c>
      <c r="K141" s="4">
        <v>0</v>
      </c>
      <c r="L141" s="5">
        <f>F141/80</f>
        <v>14.03955</v>
      </c>
      <c r="M141" s="5">
        <f t="shared" ref="M141:M151" si="114">K141/100</f>
        <v>0</v>
      </c>
      <c r="N141" s="5">
        <f t="shared" ref="N141:N151" si="115">(L141/2)*0.6</f>
        <v>4.2118649999999995</v>
      </c>
    </row>
    <row r="142" spans="1:14" x14ac:dyDescent="0.25">
      <c r="A142" s="14">
        <v>120</v>
      </c>
      <c r="B142" s="14">
        <v>397.1</v>
      </c>
      <c r="C142" s="4" t="s">
        <v>24</v>
      </c>
      <c r="D142" s="4" t="s">
        <v>27</v>
      </c>
      <c r="E142" s="4">
        <v>0.4</v>
      </c>
      <c r="F142" s="4">
        <f t="shared" ref="F142:F155" si="116">B142*E142</f>
        <v>158.84000000000003</v>
      </c>
      <c r="G142" s="4">
        <v>0.7</v>
      </c>
      <c r="H142" s="4">
        <f t="shared" ref="H142:H155" si="117">B142*G142</f>
        <v>277.96999999999997</v>
      </c>
      <c r="I142" s="4">
        <f>H142*0.6</f>
        <v>166.78199999999998</v>
      </c>
      <c r="J142" s="4">
        <v>0</v>
      </c>
      <c r="K142" s="4">
        <f>H142*0.4</f>
        <v>111.18799999999999</v>
      </c>
      <c r="L142" s="5">
        <f>I142/30</f>
        <v>5.5593999999999992</v>
      </c>
      <c r="M142" s="5">
        <f t="shared" si="114"/>
        <v>1.11188</v>
      </c>
      <c r="N142" s="5">
        <f t="shared" si="115"/>
        <v>1.6678199999999996</v>
      </c>
    </row>
    <row r="143" spans="1:14" x14ac:dyDescent="0.25">
      <c r="A143" s="14">
        <v>121</v>
      </c>
      <c r="B143" s="14">
        <v>366.96</v>
      </c>
      <c r="C143" s="4" t="s">
        <v>24</v>
      </c>
      <c r="D143" s="4" t="s">
        <v>27</v>
      </c>
      <c r="E143" s="4">
        <v>0.4</v>
      </c>
      <c r="F143" s="4">
        <f t="shared" si="116"/>
        <v>146.78399999999999</v>
      </c>
      <c r="G143" s="4">
        <v>0.7</v>
      </c>
      <c r="H143" s="4">
        <f t="shared" si="117"/>
        <v>256.87199999999996</v>
      </c>
      <c r="I143" s="4">
        <f>H143*0.6</f>
        <v>154.12319999999997</v>
      </c>
      <c r="J143" s="4">
        <v>0</v>
      </c>
      <c r="K143" s="4">
        <f>H143*0.4</f>
        <v>102.74879999999999</v>
      </c>
      <c r="L143" s="5">
        <f t="shared" ref="L142:L151" si="118">I143/30</f>
        <v>5.1374399999999989</v>
      </c>
      <c r="M143" s="5">
        <f t="shared" si="114"/>
        <v>1.027488</v>
      </c>
      <c r="N143" s="5">
        <f t="shared" si="115"/>
        <v>1.5412319999999997</v>
      </c>
    </row>
    <row r="144" spans="1:14" x14ac:dyDescent="0.25">
      <c r="A144" s="14">
        <v>122</v>
      </c>
      <c r="B144" s="14">
        <v>603.82000000000005</v>
      </c>
      <c r="C144" s="4" t="s">
        <v>24</v>
      </c>
      <c r="D144" s="4" t="s">
        <v>27</v>
      </c>
      <c r="E144" s="4">
        <v>0.4</v>
      </c>
      <c r="F144" s="4">
        <f t="shared" si="116"/>
        <v>241.52800000000002</v>
      </c>
      <c r="G144" s="4">
        <v>0.7</v>
      </c>
      <c r="H144" s="4">
        <f t="shared" si="117"/>
        <v>422.67400000000004</v>
      </c>
      <c r="I144" s="4">
        <f>H144*0.6</f>
        <v>253.6044</v>
      </c>
      <c r="J144" s="4">
        <v>0</v>
      </c>
      <c r="K144" s="4">
        <f>H144*0.4</f>
        <v>169.06960000000004</v>
      </c>
      <c r="L144" s="5">
        <f t="shared" si="118"/>
        <v>8.4534800000000008</v>
      </c>
      <c r="M144" s="5">
        <f t="shared" si="114"/>
        <v>1.6906960000000004</v>
      </c>
      <c r="N144" s="5">
        <f t="shared" si="115"/>
        <v>2.536044</v>
      </c>
    </row>
    <row r="145" spans="1:17" x14ac:dyDescent="0.25">
      <c r="A145" s="14">
        <v>123</v>
      </c>
      <c r="B145" s="14">
        <v>828.49</v>
      </c>
      <c r="C145" s="4" t="s">
        <v>24</v>
      </c>
      <c r="D145" s="4" t="s">
        <v>27</v>
      </c>
      <c r="E145" s="4">
        <v>0.4</v>
      </c>
      <c r="F145" s="4">
        <f t="shared" si="116"/>
        <v>331.39600000000002</v>
      </c>
      <c r="G145" s="4">
        <v>0.7</v>
      </c>
      <c r="H145" s="4">
        <f t="shared" si="117"/>
        <v>579.94299999999998</v>
      </c>
      <c r="I145" s="4">
        <f t="shared" ref="I142:I151" si="119">H145*0.6</f>
        <v>347.9658</v>
      </c>
      <c r="J145" s="4">
        <v>0</v>
      </c>
      <c r="K145" s="4">
        <f t="shared" ref="K142:K151" si="120">H145*0.4</f>
        <v>231.97720000000001</v>
      </c>
      <c r="L145" s="5">
        <f t="shared" si="118"/>
        <v>11.59886</v>
      </c>
      <c r="M145" s="5">
        <f t="shared" si="114"/>
        <v>2.3197719999999999</v>
      </c>
      <c r="N145" s="5">
        <f t="shared" si="115"/>
        <v>3.4796580000000001</v>
      </c>
    </row>
    <row r="146" spans="1:17" x14ac:dyDescent="0.25">
      <c r="A146" s="14">
        <v>124</v>
      </c>
      <c r="B146" s="14">
        <v>2327.98</v>
      </c>
      <c r="C146" s="4" t="s">
        <v>24</v>
      </c>
      <c r="D146" s="4" t="s">
        <v>27</v>
      </c>
      <c r="E146" s="4">
        <v>0.4</v>
      </c>
      <c r="F146" s="4">
        <f t="shared" si="116"/>
        <v>931.19200000000001</v>
      </c>
      <c r="G146" s="4">
        <v>0.7</v>
      </c>
      <c r="H146" s="4">
        <f t="shared" si="117"/>
        <v>1629.586</v>
      </c>
      <c r="I146" s="4">
        <f t="shared" si="119"/>
        <v>977.75159999999994</v>
      </c>
      <c r="J146" s="4">
        <v>0</v>
      </c>
      <c r="K146" s="4">
        <f t="shared" si="120"/>
        <v>651.83440000000007</v>
      </c>
      <c r="L146" s="5">
        <f t="shared" si="118"/>
        <v>32.591719999999995</v>
      </c>
      <c r="M146" s="5">
        <v>6</v>
      </c>
      <c r="N146" s="5">
        <f t="shared" si="115"/>
        <v>9.7775159999999985</v>
      </c>
    </row>
    <row r="147" spans="1:17" x14ac:dyDescent="0.25">
      <c r="A147" s="14">
        <v>125</v>
      </c>
      <c r="B147" s="14">
        <v>560.08000000000004</v>
      </c>
      <c r="C147" s="4" t="s">
        <v>24</v>
      </c>
      <c r="D147" s="4" t="s">
        <v>27</v>
      </c>
      <c r="E147" s="4">
        <v>0.4</v>
      </c>
      <c r="F147" s="4">
        <f t="shared" si="116"/>
        <v>224.03200000000004</v>
      </c>
      <c r="G147" s="4">
        <v>0.7</v>
      </c>
      <c r="H147" s="4">
        <f t="shared" si="117"/>
        <v>392.05599999999998</v>
      </c>
      <c r="I147" s="4">
        <f t="shared" si="119"/>
        <v>235.23359999999997</v>
      </c>
      <c r="J147" s="4">
        <v>0</v>
      </c>
      <c r="K147" s="4">
        <f t="shared" si="120"/>
        <v>156.82240000000002</v>
      </c>
      <c r="L147" s="5">
        <f t="shared" si="118"/>
        <v>7.8411199999999992</v>
      </c>
      <c r="M147" s="5">
        <v>1</v>
      </c>
      <c r="N147" s="5">
        <f t="shared" si="115"/>
        <v>2.3523359999999998</v>
      </c>
    </row>
    <row r="148" spans="1:17" x14ac:dyDescent="0.25">
      <c r="A148" s="14">
        <v>126</v>
      </c>
      <c r="B148" s="14">
        <v>534.08000000000004</v>
      </c>
      <c r="C148" s="4" t="s">
        <v>24</v>
      </c>
      <c r="D148" s="4" t="s">
        <v>27</v>
      </c>
      <c r="E148" s="4">
        <v>0.4</v>
      </c>
      <c r="F148" s="4">
        <f t="shared" si="116"/>
        <v>213.63200000000003</v>
      </c>
      <c r="G148" s="4">
        <v>0.7</v>
      </c>
      <c r="H148" s="4">
        <f t="shared" si="117"/>
        <v>373.85599999999999</v>
      </c>
      <c r="I148" s="4">
        <f t="shared" si="119"/>
        <v>224.31359999999998</v>
      </c>
      <c r="J148" s="4">
        <v>0</v>
      </c>
      <c r="K148" s="4">
        <f t="shared" si="120"/>
        <v>149.54240000000001</v>
      </c>
      <c r="L148" s="5">
        <f t="shared" si="118"/>
        <v>7.4771199999999993</v>
      </c>
      <c r="M148" s="5">
        <f t="shared" si="114"/>
        <v>1.4954240000000001</v>
      </c>
      <c r="N148" s="5">
        <f t="shared" si="115"/>
        <v>2.2431359999999998</v>
      </c>
    </row>
    <row r="149" spans="1:17" x14ac:dyDescent="0.25">
      <c r="A149" s="14">
        <v>127</v>
      </c>
      <c r="B149" s="14">
        <v>1707.86</v>
      </c>
      <c r="C149" s="4" t="s">
        <v>24</v>
      </c>
      <c r="D149" s="4" t="s">
        <v>27</v>
      </c>
      <c r="E149" s="4">
        <v>0.4</v>
      </c>
      <c r="F149" s="4">
        <f t="shared" si="116"/>
        <v>683.14400000000001</v>
      </c>
      <c r="G149" s="4">
        <v>0.7</v>
      </c>
      <c r="H149" s="4">
        <f t="shared" si="117"/>
        <v>1195.502</v>
      </c>
      <c r="I149" s="4">
        <f t="shared" si="119"/>
        <v>717.30119999999999</v>
      </c>
      <c r="J149" s="4">
        <v>0</v>
      </c>
      <c r="K149" s="4">
        <f t="shared" si="120"/>
        <v>478.20080000000002</v>
      </c>
      <c r="L149" s="5">
        <f t="shared" si="118"/>
        <v>23.910039999999999</v>
      </c>
      <c r="M149" s="5">
        <v>4</v>
      </c>
      <c r="N149" s="5">
        <f t="shared" si="115"/>
        <v>7.1730119999999991</v>
      </c>
    </row>
    <row r="150" spans="1:17" x14ac:dyDescent="0.25">
      <c r="A150" s="14">
        <v>128</v>
      </c>
      <c r="B150" s="14">
        <v>533.15</v>
      </c>
      <c r="C150" s="4" t="s">
        <v>24</v>
      </c>
      <c r="D150" s="4" t="s">
        <v>27</v>
      </c>
      <c r="E150" s="4">
        <v>0.4</v>
      </c>
      <c r="F150" s="4">
        <f t="shared" si="116"/>
        <v>213.26</v>
      </c>
      <c r="G150" s="4">
        <v>0.7</v>
      </c>
      <c r="H150" s="4">
        <f t="shared" si="117"/>
        <v>373.20499999999998</v>
      </c>
      <c r="I150" s="4">
        <f t="shared" si="119"/>
        <v>223.92299999999997</v>
      </c>
      <c r="J150" s="4">
        <v>0</v>
      </c>
      <c r="K150" s="4">
        <f t="shared" si="120"/>
        <v>149.28200000000001</v>
      </c>
      <c r="L150" s="5">
        <f t="shared" si="118"/>
        <v>7.4640999999999993</v>
      </c>
      <c r="M150" s="5">
        <f t="shared" si="114"/>
        <v>1.49282</v>
      </c>
      <c r="N150" s="5">
        <f t="shared" si="115"/>
        <v>2.2392299999999996</v>
      </c>
    </row>
    <row r="151" spans="1:17" x14ac:dyDescent="0.25">
      <c r="A151" s="14">
        <v>129</v>
      </c>
      <c r="B151" s="14">
        <v>1093.51</v>
      </c>
      <c r="C151" s="4" t="s">
        <v>24</v>
      </c>
      <c r="D151" s="4" t="s">
        <v>27</v>
      </c>
      <c r="E151" s="4">
        <v>0.4</v>
      </c>
      <c r="F151" s="4">
        <f t="shared" si="116"/>
        <v>437.404</v>
      </c>
      <c r="G151" s="4">
        <v>0.7</v>
      </c>
      <c r="H151" s="4">
        <f t="shared" si="117"/>
        <v>765.45699999999999</v>
      </c>
      <c r="I151" s="4">
        <f t="shared" si="119"/>
        <v>459.27420000000001</v>
      </c>
      <c r="J151" s="4">
        <v>0</v>
      </c>
      <c r="K151" s="4">
        <f t="shared" si="120"/>
        <v>306.18279999999999</v>
      </c>
      <c r="L151" s="5">
        <f t="shared" si="118"/>
        <v>15.309140000000001</v>
      </c>
      <c r="M151" s="5">
        <f t="shared" si="114"/>
        <v>3.0618279999999998</v>
      </c>
      <c r="N151" s="5">
        <f t="shared" si="115"/>
        <v>4.5927420000000003</v>
      </c>
    </row>
    <row r="152" spans="1:17" x14ac:dyDescent="0.25">
      <c r="A152" s="14">
        <v>130</v>
      </c>
      <c r="B152" s="14">
        <v>2846.23</v>
      </c>
      <c r="C152" s="4" t="s">
        <v>23</v>
      </c>
      <c r="D152" s="4" t="s">
        <v>12</v>
      </c>
      <c r="E152" s="4">
        <v>0</v>
      </c>
      <c r="F152" s="4">
        <f t="shared" si="116"/>
        <v>0</v>
      </c>
      <c r="G152" s="4">
        <v>0</v>
      </c>
      <c r="H152" s="4">
        <f t="shared" si="117"/>
        <v>0</v>
      </c>
      <c r="I152" s="4">
        <f t="shared" ref="I152:I155" si="121">H152*0.1</f>
        <v>0</v>
      </c>
      <c r="J152" s="4">
        <v>0</v>
      </c>
      <c r="K152" s="4">
        <f t="shared" ref="K152:K155" si="122">H152*0.4</f>
        <v>0</v>
      </c>
      <c r="L152" s="5">
        <f t="shared" ref="L152:L155" si="123">I152/25</f>
        <v>0</v>
      </c>
      <c r="M152" s="5">
        <f t="shared" ref="M152:M155" si="124">K152/100</f>
        <v>0</v>
      </c>
      <c r="N152" s="5">
        <f t="shared" ref="N152:N155" si="125">(L152/2)*0.6</f>
        <v>0</v>
      </c>
    </row>
    <row r="153" spans="1:17" x14ac:dyDescent="0.25">
      <c r="A153" s="14">
        <v>131</v>
      </c>
      <c r="B153" s="14">
        <v>12370.61</v>
      </c>
      <c r="C153" s="4" t="s">
        <v>23</v>
      </c>
      <c r="D153" s="4" t="s">
        <v>12</v>
      </c>
      <c r="E153" s="4">
        <v>0</v>
      </c>
      <c r="F153" s="4">
        <f t="shared" si="116"/>
        <v>0</v>
      </c>
      <c r="G153" s="4">
        <v>0</v>
      </c>
      <c r="H153" s="4">
        <f t="shared" si="117"/>
        <v>0</v>
      </c>
      <c r="I153" s="4">
        <f t="shared" si="121"/>
        <v>0</v>
      </c>
      <c r="J153" s="4">
        <v>0</v>
      </c>
      <c r="K153" s="4">
        <f t="shared" si="122"/>
        <v>0</v>
      </c>
      <c r="L153" s="5">
        <f t="shared" si="123"/>
        <v>0</v>
      </c>
      <c r="M153" s="5">
        <f t="shared" si="124"/>
        <v>0</v>
      </c>
      <c r="N153" s="5">
        <f t="shared" si="125"/>
        <v>0</v>
      </c>
    </row>
    <row r="154" spans="1:17" x14ac:dyDescent="0.25">
      <c r="A154" s="14">
        <v>132</v>
      </c>
      <c r="B154" s="14">
        <v>3000.15</v>
      </c>
      <c r="C154" s="4" t="s">
        <v>46</v>
      </c>
      <c r="D154" s="4" t="s">
        <v>12</v>
      </c>
      <c r="E154" s="4">
        <v>0</v>
      </c>
      <c r="F154" s="4">
        <f t="shared" si="116"/>
        <v>0</v>
      </c>
      <c r="G154" s="4">
        <v>0</v>
      </c>
      <c r="H154" s="4">
        <f t="shared" si="117"/>
        <v>0</v>
      </c>
      <c r="I154" s="4">
        <f t="shared" si="121"/>
        <v>0</v>
      </c>
      <c r="J154" s="4">
        <v>0</v>
      </c>
      <c r="K154" s="4">
        <f t="shared" si="122"/>
        <v>0</v>
      </c>
      <c r="L154" s="5">
        <f t="shared" si="123"/>
        <v>0</v>
      </c>
      <c r="M154" s="5">
        <f t="shared" si="124"/>
        <v>0</v>
      </c>
      <c r="N154" s="5">
        <f t="shared" si="125"/>
        <v>0</v>
      </c>
    </row>
    <row r="155" spans="1:17" x14ac:dyDescent="0.25">
      <c r="A155" s="14">
        <v>133</v>
      </c>
      <c r="B155" s="14">
        <v>32264.43</v>
      </c>
      <c r="C155" s="4" t="s">
        <v>47</v>
      </c>
      <c r="D155" s="4" t="s">
        <v>12</v>
      </c>
      <c r="E155" s="4">
        <v>0</v>
      </c>
      <c r="F155" s="4">
        <f t="shared" si="116"/>
        <v>0</v>
      </c>
      <c r="G155" s="4">
        <v>0</v>
      </c>
      <c r="H155" s="4">
        <f t="shared" si="117"/>
        <v>0</v>
      </c>
      <c r="I155" s="4">
        <f t="shared" si="121"/>
        <v>0</v>
      </c>
      <c r="J155" s="4">
        <v>0</v>
      </c>
      <c r="K155" s="4">
        <f t="shared" si="122"/>
        <v>0</v>
      </c>
      <c r="L155" s="5">
        <f t="shared" si="123"/>
        <v>0</v>
      </c>
      <c r="M155" s="5">
        <f t="shared" si="124"/>
        <v>0</v>
      </c>
      <c r="N155" s="5">
        <f t="shared" si="125"/>
        <v>0</v>
      </c>
    </row>
    <row r="156" spans="1:17" x14ac:dyDescent="0.25">
      <c r="A156" s="15">
        <v>278</v>
      </c>
      <c r="B156" s="15">
        <v>220.17</v>
      </c>
      <c r="C156" s="21" t="s">
        <v>23</v>
      </c>
      <c r="D156" s="4" t="s">
        <v>12</v>
      </c>
      <c r="E156" s="4">
        <v>0</v>
      </c>
      <c r="F156" s="4">
        <f t="shared" ref="F156" si="126">B156*E156</f>
        <v>0</v>
      </c>
      <c r="G156" s="4">
        <v>0</v>
      </c>
      <c r="H156" s="4">
        <f t="shared" ref="H156" si="127">B156*G156</f>
        <v>0</v>
      </c>
      <c r="I156" s="4">
        <f t="shared" ref="I156" si="128">H156*0.1</f>
        <v>0</v>
      </c>
      <c r="J156" s="4">
        <v>0</v>
      </c>
      <c r="K156" s="4">
        <f t="shared" ref="K156" si="129">H156*0.4</f>
        <v>0</v>
      </c>
      <c r="L156" s="5">
        <f t="shared" ref="L156" si="130">I156/25</f>
        <v>0</v>
      </c>
      <c r="M156" s="5">
        <f t="shared" ref="M156" si="131">K156/100</f>
        <v>0</v>
      </c>
      <c r="N156" s="5">
        <f t="shared" ref="N156" si="132">(L156/2)*0.6</f>
        <v>0</v>
      </c>
    </row>
    <row r="157" spans="1:17" x14ac:dyDescent="0.25">
      <c r="A157" s="1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5"/>
      <c r="M157" s="5"/>
      <c r="N157" s="5"/>
    </row>
    <row r="158" spans="1:17" ht="76.5" x14ac:dyDescent="0.25">
      <c r="A158" s="3" t="s">
        <v>0</v>
      </c>
      <c r="B158" s="7" t="s">
        <v>1</v>
      </c>
      <c r="C158" s="7" t="s">
        <v>2</v>
      </c>
      <c r="D158" s="9" t="s">
        <v>11</v>
      </c>
      <c r="E158" s="9" t="s">
        <v>8</v>
      </c>
      <c r="F158" s="9" t="s">
        <v>10</v>
      </c>
      <c r="G158" s="9" t="s">
        <v>9</v>
      </c>
      <c r="H158" s="9" t="s">
        <v>13</v>
      </c>
      <c r="I158" s="9" t="s">
        <v>29</v>
      </c>
      <c r="J158" s="9" t="s">
        <v>49</v>
      </c>
      <c r="K158" s="9" t="s">
        <v>30</v>
      </c>
      <c r="L158" s="9" t="s">
        <v>7</v>
      </c>
      <c r="M158" s="9" t="s">
        <v>31</v>
      </c>
      <c r="N158" s="10" t="s">
        <v>6</v>
      </c>
    </row>
    <row r="159" spans="1:17" x14ac:dyDescent="0.25">
      <c r="A159" s="27" t="s">
        <v>21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9"/>
      <c r="P159">
        <f>B181+B182+B183+B184+B185+B186+B187+B188+B190+B191+B192+B193+B194+B195+B196+B197+B198+B199+B200+B201+B202+B208+B209+B210+B213+B214+B215+B216+B229+B234+B235+B236+B239+B240+B241+B243+B244+B245+B247+B248+B249+B251+B252+B253+B265+B268+B270+B271+B272+B275+B276+B277+B279+B280+B281+B283+B284+B285+B290+B291</f>
        <v>98114.420000000056</v>
      </c>
      <c r="Q159" t="s">
        <v>38</v>
      </c>
    </row>
    <row r="160" spans="1:17" x14ac:dyDescent="0.25">
      <c r="A160" s="14">
        <v>134</v>
      </c>
      <c r="B160" s="14">
        <v>41163.96</v>
      </c>
      <c r="C160" s="4" t="s">
        <v>5</v>
      </c>
      <c r="D160" s="4" t="s">
        <v>12</v>
      </c>
      <c r="E160" s="4">
        <v>0</v>
      </c>
      <c r="F160" s="4">
        <f t="shared" ref="F160:F161" si="133">B160*E160</f>
        <v>0</v>
      </c>
      <c r="G160" s="4">
        <v>0</v>
      </c>
      <c r="H160" s="4">
        <f t="shared" ref="H160:H161" si="134">B160*G160</f>
        <v>0</v>
      </c>
      <c r="I160" s="4">
        <f t="shared" ref="I160:I161" si="135">H160*0.1</f>
        <v>0</v>
      </c>
      <c r="J160" s="4">
        <v>0</v>
      </c>
      <c r="K160" s="4">
        <f t="shared" ref="K160:K164" si="136">H160*0.4</f>
        <v>0</v>
      </c>
      <c r="L160" s="5">
        <f t="shared" ref="L160:L161" si="137">I160/25</f>
        <v>0</v>
      </c>
      <c r="M160" s="5">
        <f t="shared" ref="M160:M164" si="138">K160/100</f>
        <v>0</v>
      </c>
      <c r="N160" s="5">
        <f t="shared" ref="N160:N164" si="139">(L160/2)*0.6</f>
        <v>0</v>
      </c>
    </row>
    <row r="161" spans="1:14" x14ac:dyDescent="0.25">
      <c r="A161" s="14">
        <v>135</v>
      </c>
      <c r="B161" s="14">
        <v>501.05</v>
      </c>
      <c r="C161" s="4" t="s">
        <v>23</v>
      </c>
      <c r="D161" s="4" t="s">
        <v>12</v>
      </c>
      <c r="E161" s="4">
        <v>0</v>
      </c>
      <c r="F161" s="4">
        <f t="shared" si="133"/>
        <v>0</v>
      </c>
      <c r="G161" s="4">
        <v>0</v>
      </c>
      <c r="H161" s="4">
        <f t="shared" si="134"/>
        <v>0</v>
      </c>
      <c r="I161" s="4">
        <f t="shared" si="135"/>
        <v>0</v>
      </c>
      <c r="J161" s="4">
        <v>0</v>
      </c>
      <c r="K161" s="4">
        <f t="shared" si="136"/>
        <v>0</v>
      </c>
      <c r="L161" s="5">
        <f t="shared" si="137"/>
        <v>0</v>
      </c>
      <c r="M161" s="5">
        <f t="shared" si="138"/>
        <v>0</v>
      </c>
      <c r="N161" s="5">
        <f t="shared" si="139"/>
        <v>0</v>
      </c>
    </row>
    <row r="162" spans="1:14" x14ac:dyDescent="0.25">
      <c r="A162" s="14">
        <v>136</v>
      </c>
      <c r="B162" s="15">
        <v>858.98</v>
      </c>
      <c r="C162" s="4" t="s">
        <v>3</v>
      </c>
      <c r="D162" s="4" t="s">
        <v>35</v>
      </c>
      <c r="E162" s="4">
        <v>0.3</v>
      </c>
      <c r="F162" s="4">
        <f t="shared" ref="F162:F166" si="140">B162*E162</f>
        <v>257.69400000000002</v>
      </c>
      <c r="G162" s="4">
        <v>0.8</v>
      </c>
      <c r="H162" s="4">
        <f t="shared" ref="H162:H166" si="141">B162*G162</f>
        <v>687.18400000000008</v>
      </c>
      <c r="I162" s="4">
        <f t="shared" ref="I162:I164" si="142">H162*0.6</f>
        <v>412.31040000000002</v>
      </c>
      <c r="J162" s="4">
        <v>0</v>
      </c>
      <c r="K162" s="4">
        <f t="shared" si="136"/>
        <v>274.87360000000007</v>
      </c>
      <c r="L162" s="5">
        <f t="shared" ref="L162:L164" si="143">I162/30</f>
        <v>13.743680000000001</v>
      </c>
      <c r="M162" s="5">
        <v>2</v>
      </c>
      <c r="N162" s="5">
        <f t="shared" si="139"/>
        <v>4.1231040000000005</v>
      </c>
    </row>
    <row r="163" spans="1:14" x14ac:dyDescent="0.25">
      <c r="A163" s="14">
        <v>137</v>
      </c>
      <c r="B163" s="15">
        <v>1730.86</v>
      </c>
      <c r="C163" s="4" t="s">
        <v>3</v>
      </c>
      <c r="D163" s="4" t="s">
        <v>35</v>
      </c>
      <c r="E163" s="4">
        <v>0.3</v>
      </c>
      <c r="F163" s="4">
        <f t="shared" si="140"/>
        <v>519.25799999999992</v>
      </c>
      <c r="G163" s="4">
        <v>0.8</v>
      </c>
      <c r="H163" s="4">
        <f t="shared" si="141"/>
        <v>1384.6880000000001</v>
      </c>
      <c r="I163" s="4">
        <f t="shared" si="142"/>
        <v>830.81280000000004</v>
      </c>
      <c r="J163" s="4">
        <v>0</v>
      </c>
      <c r="K163" s="4">
        <f t="shared" si="136"/>
        <v>553.87520000000006</v>
      </c>
      <c r="L163" s="5">
        <f t="shared" si="143"/>
        <v>27.693760000000001</v>
      </c>
      <c r="M163" s="5">
        <v>5</v>
      </c>
      <c r="N163" s="5">
        <f t="shared" si="139"/>
        <v>8.308128</v>
      </c>
    </row>
    <row r="164" spans="1:14" x14ac:dyDescent="0.25">
      <c r="A164" s="14">
        <v>138</v>
      </c>
      <c r="B164" s="15">
        <v>2992.77</v>
      </c>
      <c r="C164" s="4" t="s">
        <v>3</v>
      </c>
      <c r="D164" s="4" t="s">
        <v>35</v>
      </c>
      <c r="E164" s="4">
        <v>0.3</v>
      </c>
      <c r="F164" s="4">
        <f t="shared" si="140"/>
        <v>897.83100000000002</v>
      </c>
      <c r="G164" s="4">
        <v>0.8</v>
      </c>
      <c r="H164" s="4">
        <f t="shared" si="141"/>
        <v>2394.2159999999999</v>
      </c>
      <c r="I164" s="4">
        <f t="shared" si="142"/>
        <v>1436.5295999999998</v>
      </c>
      <c r="J164" s="4">
        <v>0</v>
      </c>
      <c r="K164" s="4">
        <f t="shared" si="136"/>
        <v>957.68640000000005</v>
      </c>
      <c r="L164" s="5">
        <f t="shared" si="143"/>
        <v>47.884319999999995</v>
      </c>
      <c r="M164" s="5">
        <v>9</v>
      </c>
      <c r="N164" s="5">
        <f t="shared" si="139"/>
        <v>14.365295999999999</v>
      </c>
    </row>
    <row r="165" spans="1:14" x14ac:dyDescent="0.25">
      <c r="A165" s="14">
        <v>139</v>
      </c>
      <c r="B165" s="14">
        <v>636.27</v>
      </c>
      <c r="C165" s="4" t="s">
        <v>23</v>
      </c>
      <c r="D165" s="4" t="s">
        <v>12</v>
      </c>
      <c r="E165" s="4">
        <v>0</v>
      </c>
      <c r="F165" s="4">
        <f t="shared" si="140"/>
        <v>0</v>
      </c>
      <c r="G165" s="4">
        <v>0</v>
      </c>
      <c r="H165" s="4">
        <f t="shared" si="141"/>
        <v>0</v>
      </c>
      <c r="I165" s="4">
        <f t="shared" ref="I165:I166" si="144">H165*0.1</f>
        <v>0</v>
      </c>
      <c r="J165" s="4">
        <v>0</v>
      </c>
      <c r="K165" s="4">
        <f t="shared" ref="K165:K177" si="145">H165*0.4</f>
        <v>0</v>
      </c>
      <c r="L165" s="5">
        <f t="shared" ref="L165:L166" si="146">I165/25</f>
        <v>0</v>
      </c>
      <c r="M165" s="5">
        <f t="shared" ref="M165:M176" si="147">K165/100</f>
        <v>0</v>
      </c>
      <c r="N165" s="5">
        <f t="shared" ref="N165:N177" si="148">(L165/2)*0.6</f>
        <v>0</v>
      </c>
    </row>
    <row r="166" spans="1:14" x14ac:dyDescent="0.25">
      <c r="A166" s="14">
        <v>140</v>
      </c>
      <c r="B166" s="14">
        <v>1476.96</v>
      </c>
      <c r="C166" s="4" t="s">
        <v>23</v>
      </c>
      <c r="D166" s="4" t="s">
        <v>12</v>
      </c>
      <c r="E166" s="4">
        <v>0</v>
      </c>
      <c r="F166" s="4">
        <f t="shared" si="140"/>
        <v>0</v>
      </c>
      <c r="G166" s="4">
        <v>0</v>
      </c>
      <c r="H166" s="4">
        <f t="shared" si="141"/>
        <v>0</v>
      </c>
      <c r="I166" s="4">
        <f t="shared" si="144"/>
        <v>0</v>
      </c>
      <c r="J166" s="4">
        <v>0</v>
      </c>
      <c r="K166" s="4">
        <f t="shared" si="145"/>
        <v>0</v>
      </c>
      <c r="L166" s="5">
        <f t="shared" si="146"/>
        <v>0</v>
      </c>
      <c r="M166" s="5">
        <f t="shared" si="147"/>
        <v>0</v>
      </c>
      <c r="N166" s="5">
        <f t="shared" si="148"/>
        <v>0</v>
      </c>
    </row>
    <row r="167" spans="1:14" x14ac:dyDescent="0.25">
      <c r="A167" s="14">
        <v>141</v>
      </c>
      <c r="B167" s="14">
        <v>1740.94</v>
      </c>
      <c r="C167" s="4" t="s">
        <v>24</v>
      </c>
      <c r="D167" s="4" t="s">
        <v>35</v>
      </c>
      <c r="E167" s="4">
        <v>0.4</v>
      </c>
      <c r="F167" s="4">
        <f t="shared" ref="F167:F178" si="149">B167*E167</f>
        <v>696.37600000000009</v>
      </c>
      <c r="G167" s="4">
        <v>0.8</v>
      </c>
      <c r="H167" s="4">
        <f t="shared" ref="H167:H178" si="150">B167*G167</f>
        <v>1392.7520000000002</v>
      </c>
      <c r="I167" s="4">
        <f t="shared" ref="I167:I177" si="151">H167*0.6</f>
        <v>835.65120000000013</v>
      </c>
      <c r="J167" s="4">
        <v>0</v>
      </c>
      <c r="K167" s="4">
        <f t="shared" si="145"/>
        <v>557.10080000000005</v>
      </c>
      <c r="L167" s="5">
        <f t="shared" ref="L167:L177" si="152">I167/30</f>
        <v>27.855040000000006</v>
      </c>
      <c r="M167" s="5">
        <v>5</v>
      </c>
      <c r="N167" s="5">
        <f t="shared" si="148"/>
        <v>8.3565120000000022</v>
      </c>
    </row>
    <row r="168" spans="1:14" x14ac:dyDescent="0.25">
      <c r="A168" s="14">
        <v>142</v>
      </c>
      <c r="B168" s="14">
        <v>2431.75</v>
      </c>
      <c r="C168" s="4" t="s">
        <v>24</v>
      </c>
      <c r="D168" s="4" t="s">
        <v>35</v>
      </c>
      <c r="E168" s="4">
        <v>0.4</v>
      </c>
      <c r="F168" s="4">
        <f t="shared" si="149"/>
        <v>972.7</v>
      </c>
      <c r="G168" s="4">
        <v>0.8</v>
      </c>
      <c r="H168" s="4">
        <f t="shared" si="150"/>
        <v>1945.4</v>
      </c>
      <c r="I168" s="4">
        <f t="shared" si="151"/>
        <v>1167.24</v>
      </c>
      <c r="J168" s="4">
        <v>0</v>
      </c>
      <c r="K168" s="4">
        <f t="shared" si="145"/>
        <v>778.16000000000008</v>
      </c>
      <c r="L168" s="5">
        <f t="shared" si="152"/>
        <v>38.908000000000001</v>
      </c>
      <c r="M168" s="5">
        <v>7</v>
      </c>
      <c r="N168" s="5">
        <f t="shared" si="148"/>
        <v>11.6724</v>
      </c>
    </row>
    <row r="169" spans="1:14" x14ac:dyDescent="0.25">
      <c r="A169" s="14">
        <v>143</v>
      </c>
      <c r="B169" s="14">
        <v>191.61</v>
      </c>
      <c r="C169" s="4" t="s">
        <v>24</v>
      </c>
      <c r="D169" s="4" t="s">
        <v>35</v>
      </c>
      <c r="E169" s="4">
        <v>0.4</v>
      </c>
      <c r="F169" s="4">
        <f t="shared" si="149"/>
        <v>76.644000000000005</v>
      </c>
      <c r="G169" s="4">
        <v>0.8</v>
      </c>
      <c r="H169" s="4">
        <f t="shared" si="150"/>
        <v>153.28800000000001</v>
      </c>
      <c r="I169" s="4">
        <f t="shared" si="151"/>
        <v>91.972800000000007</v>
      </c>
      <c r="J169" s="4">
        <v>0</v>
      </c>
      <c r="K169" s="4">
        <f t="shared" si="145"/>
        <v>61.315200000000004</v>
      </c>
      <c r="L169" s="5">
        <f t="shared" si="152"/>
        <v>3.06576</v>
      </c>
      <c r="M169" s="5">
        <f t="shared" si="147"/>
        <v>0.61315200000000003</v>
      </c>
      <c r="N169" s="5">
        <f t="shared" si="148"/>
        <v>0.91972799999999999</v>
      </c>
    </row>
    <row r="170" spans="1:14" x14ac:dyDescent="0.25">
      <c r="A170" s="14">
        <v>144</v>
      </c>
      <c r="B170" s="14">
        <v>969.24</v>
      </c>
      <c r="C170" s="4" t="s">
        <v>24</v>
      </c>
      <c r="D170" s="4" t="s">
        <v>35</v>
      </c>
      <c r="E170" s="4">
        <v>0.4</v>
      </c>
      <c r="F170" s="4">
        <f t="shared" si="149"/>
        <v>387.69600000000003</v>
      </c>
      <c r="G170" s="4">
        <v>0.8</v>
      </c>
      <c r="H170" s="4">
        <f t="shared" si="150"/>
        <v>775.39200000000005</v>
      </c>
      <c r="I170" s="4">
        <f t="shared" si="151"/>
        <v>465.23520000000002</v>
      </c>
      <c r="J170" s="4">
        <v>0</v>
      </c>
      <c r="K170" s="4">
        <f t="shared" si="145"/>
        <v>310.15680000000003</v>
      </c>
      <c r="L170" s="5">
        <f t="shared" si="152"/>
        <v>15.50784</v>
      </c>
      <c r="M170" s="5">
        <f t="shared" si="147"/>
        <v>3.1015680000000003</v>
      </c>
      <c r="N170" s="5">
        <f t="shared" si="148"/>
        <v>4.6523519999999996</v>
      </c>
    </row>
    <row r="171" spans="1:14" x14ac:dyDescent="0.25">
      <c r="A171" s="14">
        <v>145</v>
      </c>
      <c r="B171" s="14">
        <v>876.25</v>
      </c>
      <c r="C171" s="4" t="s">
        <v>24</v>
      </c>
      <c r="D171" s="4" t="s">
        <v>35</v>
      </c>
      <c r="E171" s="4">
        <v>0.4</v>
      </c>
      <c r="F171" s="4">
        <f t="shared" si="149"/>
        <v>350.5</v>
      </c>
      <c r="G171" s="4">
        <v>0.8</v>
      </c>
      <c r="H171" s="4">
        <f t="shared" si="150"/>
        <v>701</v>
      </c>
      <c r="I171" s="4">
        <f t="shared" si="151"/>
        <v>420.59999999999997</v>
      </c>
      <c r="J171" s="4">
        <v>0</v>
      </c>
      <c r="K171" s="4">
        <f t="shared" si="145"/>
        <v>280.40000000000003</v>
      </c>
      <c r="L171" s="5">
        <f t="shared" si="152"/>
        <v>14.02</v>
      </c>
      <c r="M171" s="5">
        <v>2</v>
      </c>
      <c r="N171" s="5">
        <f t="shared" si="148"/>
        <v>4.2059999999999995</v>
      </c>
    </row>
    <row r="172" spans="1:14" x14ac:dyDescent="0.25">
      <c r="A172" s="14">
        <v>146</v>
      </c>
      <c r="B172" s="14">
        <v>463.42</v>
      </c>
      <c r="C172" s="4" t="s">
        <v>5</v>
      </c>
      <c r="D172" s="4" t="s">
        <v>12</v>
      </c>
      <c r="E172" s="4">
        <v>0</v>
      </c>
      <c r="F172" s="4">
        <f t="shared" si="149"/>
        <v>0</v>
      </c>
      <c r="G172" s="4">
        <v>0</v>
      </c>
      <c r="H172" s="4">
        <f t="shared" si="150"/>
        <v>0</v>
      </c>
      <c r="I172" s="4">
        <v>0</v>
      </c>
      <c r="J172" s="4">
        <v>0</v>
      </c>
      <c r="K172" s="4">
        <f t="shared" ref="K172" si="153">H172*0.4</f>
        <v>0</v>
      </c>
      <c r="L172" s="5">
        <v>0</v>
      </c>
      <c r="M172" s="5">
        <f t="shared" ref="M172" si="154">K172/100</f>
        <v>0</v>
      </c>
      <c r="N172" s="5">
        <f t="shared" ref="N172" si="155">(L172/2)*0.6</f>
        <v>0</v>
      </c>
    </row>
    <row r="173" spans="1:14" x14ac:dyDescent="0.25">
      <c r="A173" s="14">
        <v>147</v>
      </c>
      <c r="B173" s="14">
        <v>1006.79</v>
      </c>
      <c r="C173" s="4" t="s">
        <v>24</v>
      </c>
      <c r="D173" s="4" t="s">
        <v>35</v>
      </c>
      <c r="E173" s="4">
        <v>0.4</v>
      </c>
      <c r="F173" s="4">
        <f t="shared" si="149"/>
        <v>402.71600000000001</v>
      </c>
      <c r="G173" s="4">
        <v>0.8</v>
      </c>
      <c r="H173" s="4">
        <f t="shared" si="150"/>
        <v>805.43200000000002</v>
      </c>
      <c r="I173" s="4">
        <f t="shared" si="151"/>
        <v>483.25919999999996</v>
      </c>
      <c r="J173" s="4">
        <v>0</v>
      </c>
      <c r="K173" s="4">
        <f t="shared" si="145"/>
        <v>322.17280000000005</v>
      </c>
      <c r="L173" s="5">
        <f t="shared" si="152"/>
        <v>16.108639999999998</v>
      </c>
      <c r="M173" s="5">
        <f t="shared" si="147"/>
        <v>3.2217280000000006</v>
      </c>
      <c r="N173" s="5">
        <f t="shared" si="148"/>
        <v>4.8325919999999991</v>
      </c>
    </row>
    <row r="174" spans="1:14" x14ac:dyDescent="0.25">
      <c r="A174" s="14">
        <v>148</v>
      </c>
      <c r="B174" s="14">
        <v>1441.11</v>
      </c>
      <c r="C174" s="4" t="s">
        <v>24</v>
      </c>
      <c r="D174" s="4" t="s">
        <v>35</v>
      </c>
      <c r="E174" s="4">
        <v>0.4</v>
      </c>
      <c r="F174" s="4">
        <f t="shared" si="149"/>
        <v>576.44399999999996</v>
      </c>
      <c r="G174" s="4">
        <v>0.8</v>
      </c>
      <c r="H174" s="4">
        <f t="shared" si="150"/>
        <v>1152.8879999999999</v>
      </c>
      <c r="I174" s="4">
        <f t="shared" si="151"/>
        <v>691.73279999999988</v>
      </c>
      <c r="J174" s="4">
        <v>0</v>
      </c>
      <c r="K174" s="4">
        <f t="shared" si="145"/>
        <v>461.15519999999998</v>
      </c>
      <c r="L174" s="5">
        <f t="shared" si="152"/>
        <v>23.057759999999995</v>
      </c>
      <c r="M174" s="5">
        <v>4</v>
      </c>
      <c r="N174" s="5">
        <f t="shared" si="148"/>
        <v>6.9173279999999986</v>
      </c>
    </row>
    <row r="175" spans="1:14" x14ac:dyDescent="0.25">
      <c r="A175" s="14">
        <v>149</v>
      </c>
      <c r="B175" s="14">
        <v>462.09</v>
      </c>
      <c r="C175" s="4" t="s">
        <v>23</v>
      </c>
      <c r="D175" s="4" t="s">
        <v>12</v>
      </c>
      <c r="E175" s="4">
        <v>0</v>
      </c>
      <c r="F175" s="4">
        <f t="shared" si="149"/>
        <v>0</v>
      </c>
      <c r="G175" s="4">
        <v>0</v>
      </c>
      <c r="H175" s="4">
        <f t="shared" si="150"/>
        <v>0</v>
      </c>
      <c r="I175" s="4">
        <v>0</v>
      </c>
      <c r="J175" s="4">
        <v>0</v>
      </c>
      <c r="K175" s="4">
        <f t="shared" si="145"/>
        <v>0</v>
      </c>
      <c r="L175" s="5">
        <v>0</v>
      </c>
      <c r="M175" s="5">
        <f t="shared" ref="M175" si="156">K175/100</f>
        <v>0</v>
      </c>
      <c r="N175" s="5">
        <f t="shared" si="148"/>
        <v>0</v>
      </c>
    </row>
    <row r="176" spans="1:14" x14ac:dyDescent="0.25">
      <c r="A176" s="14">
        <v>150</v>
      </c>
      <c r="B176" s="14">
        <v>360.19</v>
      </c>
      <c r="C176" s="4" t="s">
        <v>24</v>
      </c>
      <c r="D176" s="4" t="s">
        <v>35</v>
      </c>
      <c r="E176" s="4">
        <v>0.4</v>
      </c>
      <c r="F176" s="4">
        <f t="shared" si="149"/>
        <v>144.07599999999999</v>
      </c>
      <c r="G176" s="4">
        <v>0.8</v>
      </c>
      <c r="H176" s="4">
        <f t="shared" si="150"/>
        <v>288.15199999999999</v>
      </c>
      <c r="I176" s="4">
        <f t="shared" si="151"/>
        <v>172.8912</v>
      </c>
      <c r="J176" s="4">
        <v>0</v>
      </c>
      <c r="K176" s="4">
        <f t="shared" si="145"/>
        <v>115.2608</v>
      </c>
      <c r="L176" s="5">
        <f t="shared" si="152"/>
        <v>5.7630400000000002</v>
      </c>
      <c r="M176" s="5">
        <f t="shared" si="147"/>
        <v>1.1526080000000001</v>
      </c>
      <c r="N176" s="5">
        <f t="shared" si="148"/>
        <v>1.728912</v>
      </c>
    </row>
    <row r="177" spans="1:14" x14ac:dyDescent="0.25">
      <c r="A177" s="14">
        <v>151</v>
      </c>
      <c r="B177" s="14">
        <v>354.76</v>
      </c>
      <c r="C177" s="4" t="s">
        <v>24</v>
      </c>
      <c r="D177" s="4" t="s">
        <v>35</v>
      </c>
      <c r="E177" s="4">
        <v>0.4</v>
      </c>
      <c r="F177" s="4">
        <f t="shared" si="149"/>
        <v>141.904</v>
      </c>
      <c r="G177" s="4">
        <v>0.8</v>
      </c>
      <c r="H177" s="4">
        <f t="shared" si="150"/>
        <v>283.80799999999999</v>
      </c>
      <c r="I177" s="4">
        <f t="shared" si="151"/>
        <v>170.28479999999999</v>
      </c>
      <c r="J177" s="4">
        <v>0</v>
      </c>
      <c r="K177" s="4">
        <f t="shared" si="145"/>
        <v>113.5232</v>
      </c>
      <c r="L177" s="5">
        <f t="shared" si="152"/>
        <v>5.6761599999999994</v>
      </c>
      <c r="M177" s="5">
        <f>K177/100</f>
        <v>1.135232</v>
      </c>
      <c r="N177" s="5">
        <f t="shared" si="148"/>
        <v>1.7028479999999997</v>
      </c>
    </row>
    <row r="178" spans="1:14" x14ac:dyDescent="0.25">
      <c r="A178" s="14">
        <v>152</v>
      </c>
      <c r="B178" s="15">
        <v>682.27</v>
      </c>
      <c r="C178" s="4" t="s">
        <v>23</v>
      </c>
      <c r="D178" s="4" t="s">
        <v>12</v>
      </c>
      <c r="E178" s="4">
        <v>0</v>
      </c>
      <c r="F178" s="4">
        <f t="shared" si="149"/>
        <v>0</v>
      </c>
      <c r="G178" s="4">
        <v>0</v>
      </c>
      <c r="H178" s="4">
        <f t="shared" si="150"/>
        <v>0</v>
      </c>
      <c r="I178" s="4">
        <v>0</v>
      </c>
      <c r="J178" s="4">
        <v>0</v>
      </c>
      <c r="K178" s="4">
        <f t="shared" ref="K178:K180" si="157">H178*0.4</f>
        <v>0</v>
      </c>
      <c r="L178" s="5">
        <v>0</v>
      </c>
      <c r="M178" s="5">
        <f t="shared" ref="M178:M180" si="158">K178/100</f>
        <v>0</v>
      </c>
      <c r="N178" s="5">
        <f t="shared" ref="N178:N180" si="159">(L178/2)*0.6</f>
        <v>0</v>
      </c>
    </row>
    <row r="179" spans="1:14" x14ac:dyDescent="0.25">
      <c r="A179" s="14">
        <v>153</v>
      </c>
      <c r="B179" s="14">
        <v>1022.09</v>
      </c>
      <c r="C179" s="4" t="s">
        <v>24</v>
      </c>
      <c r="D179" s="4" t="s">
        <v>35</v>
      </c>
      <c r="E179" s="4">
        <v>0.4</v>
      </c>
      <c r="F179" s="4">
        <f t="shared" ref="F179:F181" si="160">B179*E179</f>
        <v>408.83600000000001</v>
      </c>
      <c r="G179" s="4">
        <v>0.8</v>
      </c>
      <c r="H179" s="4">
        <f t="shared" ref="H179:H181" si="161">B179*G179</f>
        <v>817.67200000000003</v>
      </c>
      <c r="I179" s="4">
        <f t="shared" ref="I179" si="162">H179*0.6</f>
        <v>490.60320000000002</v>
      </c>
      <c r="J179" s="4">
        <v>0</v>
      </c>
      <c r="K179" s="4">
        <f t="shared" si="157"/>
        <v>327.06880000000001</v>
      </c>
      <c r="L179" s="5">
        <f t="shared" ref="L179" si="163">I179/30</f>
        <v>16.353439999999999</v>
      </c>
      <c r="M179" s="5">
        <f t="shared" si="158"/>
        <v>3.2706880000000003</v>
      </c>
      <c r="N179" s="5">
        <f t="shared" si="159"/>
        <v>4.9060319999999997</v>
      </c>
    </row>
    <row r="180" spans="1:14" x14ac:dyDescent="0.25">
      <c r="A180" s="14">
        <v>154</v>
      </c>
      <c r="B180" s="14">
        <v>194.65</v>
      </c>
      <c r="C180" s="4" t="s">
        <v>23</v>
      </c>
      <c r="D180" s="4" t="s">
        <v>12</v>
      </c>
      <c r="E180" s="4">
        <v>0</v>
      </c>
      <c r="F180" s="4">
        <f t="shared" si="160"/>
        <v>0</v>
      </c>
      <c r="G180" s="4">
        <v>0</v>
      </c>
      <c r="H180" s="4">
        <f t="shared" si="161"/>
        <v>0</v>
      </c>
      <c r="I180" s="4">
        <f t="shared" ref="I180" si="164">H180*0.1</f>
        <v>0</v>
      </c>
      <c r="J180" s="4">
        <v>0</v>
      </c>
      <c r="K180" s="4">
        <f t="shared" si="157"/>
        <v>0</v>
      </c>
      <c r="L180" s="5">
        <f t="shared" ref="L180" si="165">I180/25</f>
        <v>0</v>
      </c>
      <c r="M180" s="5">
        <f t="shared" si="158"/>
        <v>0</v>
      </c>
      <c r="N180" s="5">
        <f t="shared" si="159"/>
        <v>0</v>
      </c>
    </row>
    <row r="181" spans="1:14" x14ac:dyDescent="0.25">
      <c r="A181" s="14">
        <v>155</v>
      </c>
      <c r="B181" s="14">
        <v>283.2</v>
      </c>
      <c r="C181" s="4" t="s">
        <v>25</v>
      </c>
      <c r="D181" s="4" t="s">
        <v>35</v>
      </c>
      <c r="E181" s="4">
        <v>0.3</v>
      </c>
      <c r="F181" s="4">
        <f t="shared" si="160"/>
        <v>84.96</v>
      </c>
      <c r="G181" s="4">
        <v>0.8</v>
      </c>
      <c r="H181" s="4">
        <f t="shared" si="161"/>
        <v>226.56</v>
      </c>
      <c r="I181" s="4">
        <f>H181*0.3</f>
        <v>67.968000000000004</v>
      </c>
      <c r="J181" s="4">
        <v>0</v>
      </c>
      <c r="K181" s="4">
        <f>H181*0.7</f>
        <v>158.59199999999998</v>
      </c>
      <c r="L181" s="5">
        <f t="shared" ref="L181:L188" si="166">I181/25</f>
        <v>2.7187200000000002</v>
      </c>
      <c r="M181" s="5">
        <v>1</v>
      </c>
      <c r="N181" s="5">
        <f t="shared" ref="N181" si="167">(L181/2)*0.6</f>
        <v>0.81561600000000001</v>
      </c>
    </row>
    <row r="182" spans="1:14" x14ac:dyDescent="0.25">
      <c r="A182" s="14">
        <v>156</v>
      </c>
      <c r="B182" s="14">
        <v>1119.48</v>
      </c>
      <c r="C182" s="4" t="s">
        <v>25</v>
      </c>
      <c r="D182" s="4" t="s">
        <v>35</v>
      </c>
      <c r="E182" s="4">
        <v>0.3</v>
      </c>
      <c r="F182" s="4">
        <f t="shared" ref="F182:F189" si="168">B182*E182</f>
        <v>335.84399999999999</v>
      </c>
      <c r="G182" s="4">
        <v>0.8</v>
      </c>
      <c r="H182" s="4">
        <f t="shared" ref="H182:H189" si="169">B182*G182</f>
        <v>895.58400000000006</v>
      </c>
      <c r="I182" s="4">
        <f t="shared" ref="I182:I188" si="170">H182*0.3</f>
        <v>268.67520000000002</v>
      </c>
      <c r="J182" s="4">
        <v>0</v>
      </c>
      <c r="K182" s="4">
        <f t="shared" ref="K182:K188" si="171">H182*0.7</f>
        <v>626.90880000000004</v>
      </c>
      <c r="L182" s="5">
        <f t="shared" si="166"/>
        <v>10.747008000000001</v>
      </c>
      <c r="M182" s="5">
        <f t="shared" ref="M182:M189" si="172">K182/100</f>
        <v>6.269088</v>
      </c>
      <c r="N182" s="5">
        <f t="shared" ref="N182:N189" si="173">(L182/2)*0.6</f>
        <v>3.2241024</v>
      </c>
    </row>
    <row r="183" spans="1:14" x14ac:dyDescent="0.25">
      <c r="A183" s="14">
        <v>157</v>
      </c>
      <c r="B183" s="14">
        <v>672.17</v>
      </c>
      <c r="C183" s="4" t="s">
        <v>25</v>
      </c>
      <c r="D183" s="4" t="s">
        <v>35</v>
      </c>
      <c r="E183" s="4">
        <v>0.3</v>
      </c>
      <c r="F183" s="4">
        <f t="shared" si="168"/>
        <v>201.65099999999998</v>
      </c>
      <c r="G183" s="4">
        <v>0.8</v>
      </c>
      <c r="H183" s="4">
        <f t="shared" si="169"/>
        <v>537.73599999999999</v>
      </c>
      <c r="I183" s="4">
        <f t="shared" si="170"/>
        <v>161.32079999999999</v>
      </c>
      <c r="J183" s="4">
        <v>0</v>
      </c>
      <c r="K183" s="4">
        <f t="shared" si="171"/>
        <v>376.41519999999997</v>
      </c>
      <c r="L183" s="5">
        <f t="shared" si="166"/>
        <v>6.4528319999999999</v>
      </c>
      <c r="M183" s="5">
        <v>3</v>
      </c>
      <c r="N183" s="5">
        <f t="shared" si="173"/>
        <v>1.9358495999999998</v>
      </c>
    </row>
    <row r="184" spans="1:14" x14ac:dyDescent="0.25">
      <c r="A184" s="14">
        <v>158</v>
      </c>
      <c r="B184" s="14">
        <v>338.68</v>
      </c>
      <c r="C184" s="4" t="s">
        <v>25</v>
      </c>
      <c r="D184" s="4" t="s">
        <v>35</v>
      </c>
      <c r="E184" s="4">
        <v>0.3</v>
      </c>
      <c r="F184" s="4">
        <f t="shared" si="168"/>
        <v>101.604</v>
      </c>
      <c r="G184" s="4">
        <v>0.8</v>
      </c>
      <c r="H184" s="4">
        <f t="shared" si="169"/>
        <v>270.94400000000002</v>
      </c>
      <c r="I184" s="4">
        <f t="shared" si="170"/>
        <v>81.283200000000008</v>
      </c>
      <c r="J184" s="4">
        <v>0</v>
      </c>
      <c r="K184" s="4">
        <f t="shared" si="171"/>
        <v>189.66079999999999</v>
      </c>
      <c r="L184" s="5">
        <f t="shared" si="166"/>
        <v>3.2513280000000004</v>
      </c>
      <c r="M184" s="5">
        <v>1</v>
      </c>
      <c r="N184" s="5">
        <f t="shared" si="173"/>
        <v>0.97539840000000011</v>
      </c>
    </row>
    <row r="185" spans="1:14" x14ac:dyDescent="0.25">
      <c r="A185" s="14">
        <v>159</v>
      </c>
      <c r="B185" s="14">
        <v>1036.46</v>
      </c>
      <c r="C185" s="4" t="s">
        <v>25</v>
      </c>
      <c r="D185" s="4" t="s">
        <v>35</v>
      </c>
      <c r="E185" s="4">
        <v>0.3</v>
      </c>
      <c r="F185" s="4">
        <f t="shared" si="168"/>
        <v>310.93799999999999</v>
      </c>
      <c r="G185" s="4">
        <v>0.8</v>
      </c>
      <c r="H185" s="4">
        <f t="shared" si="169"/>
        <v>829.16800000000012</v>
      </c>
      <c r="I185" s="4">
        <f t="shared" si="170"/>
        <v>248.75040000000001</v>
      </c>
      <c r="J185" s="4">
        <v>0</v>
      </c>
      <c r="K185" s="4">
        <f t="shared" si="171"/>
        <v>580.41759999999999</v>
      </c>
      <c r="L185" s="5">
        <f t="shared" si="166"/>
        <v>9.9500159999999997</v>
      </c>
      <c r="M185" s="5">
        <v>5</v>
      </c>
      <c r="N185" s="5">
        <f t="shared" si="173"/>
        <v>2.9850048</v>
      </c>
    </row>
    <row r="186" spans="1:14" x14ac:dyDescent="0.25">
      <c r="A186" s="14">
        <v>160</v>
      </c>
      <c r="B186" s="14">
        <v>519.76</v>
      </c>
      <c r="C186" s="4" t="s">
        <v>25</v>
      </c>
      <c r="D186" s="4" t="s">
        <v>35</v>
      </c>
      <c r="E186" s="4">
        <v>0.3</v>
      </c>
      <c r="F186" s="4">
        <f t="shared" si="168"/>
        <v>155.928</v>
      </c>
      <c r="G186" s="4">
        <v>0.8</v>
      </c>
      <c r="H186" s="4">
        <f t="shared" si="169"/>
        <v>415.80799999999999</v>
      </c>
      <c r="I186" s="4">
        <f t="shared" si="170"/>
        <v>124.74239999999999</v>
      </c>
      <c r="J186" s="4">
        <v>0</v>
      </c>
      <c r="K186" s="4">
        <f t="shared" si="171"/>
        <v>291.06559999999996</v>
      </c>
      <c r="L186" s="5">
        <f t="shared" si="166"/>
        <v>4.9896959999999995</v>
      </c>
      <c r="M186" s="5">
        <v>2</v>
      </c>
      <c r="N186" s="5">
        <f t="shared" si="173"/>
        <v>1.4969087999999997</v>
      </c>
    </row>
    <row r="187" spans="1:14" x14ac:dyDescent="0.25">
      <c r="A187" s="14">
        <v>161</v>
      </c>
      <c r="B187" s="14">
        <v>993.42</v>
      </c>
      <c r="C187" s="4" t="s">
        <v>25</v>
      </c>
      <c r="D187" s="4" t="s">
        <v>35</v>
      </c>
      <c r="E187" s="4">
        <v>0.3</v>
      </c>
      <c r="F187" s="4">
        <f t="shared" si="168"/>
        <v>298.02599999999995</v>
      </c>
      <c r="G187" s="4">
        <v>0.8</v>
      </c>
      <c r="H187" s="4">
        <f t="shared" si="169"/>
        <v>794.73599999999999</v>
      </c>
      <c r="I187" s="4">
        <f t="shared" si="170"/>
        <v>238.42079999999999</v>
      </c>
      <c r="J187" s="4">
        <v>0</v>
      </c>
      <c r="K187" s="4">
        <f t="shared" si="171"/>
        <v>556.3152</v>
      </c>
      <c r="L187" s="5">
        <f t="shared" si="166"/>
        <v>9.5368319999999986</v>
      </c>
      <c r="M187" s="5">
        <v>5</v>
      </c>
      <c r="N187" s="5">
        <f t="shared" si="173"/>
        <v>2.8610495999999994</v>
      </c>
    </row>
    <row r="188" spans="1:14" x14ac:dyDescent="0.25">
      <c r="A188" s="14">
        <v>162</v>
      </c>
      <c r="B188" s="14">
        <v>422.09</v>
      </c>
      <c r="C188" s="4" t="s">
        <v>25</v>
      </c>
      <c r="D188" s="4" t="s">
        <v>35</v>
      </c>
      <c r="E188" s="4">
        <v>0.3</v>
      </c>
      <c r="F188" s="4">
        <f t="shared" si="168"/>
        <v>126.62699999999998</v>
      </c>
      <c r="G188" s="4">
        <v>0.8</v>
      </c>
      <c r="H188" s="4">
        <f t="shared" si="169"/>
        <v>337.67200000000003</v>
      </c>
      <c r="I188" s="4">
        <f t="shared" si="170"/>
        <v>101.30160000000001</v>
      </c>
      <c r="J188" s="4">
        <v>0</v>
      </c>
      <c r="K188" s="4">
        <f t="shared" si="171"/>
        <v>236.37039999999999</v>
      </c>
      <c r="L188" s="5">
        <f t="shared" si="166"/>
        <v>4.0520640000000006</v>
      </c>
      <c r="M188" s="5">
        <v>2</v>
      </c>
      <c r="N188" s="5">
        <f t="shared" si="173"/>
        <v>1.2156192000000001</v>
      </c>
    </row>
    <row r="189" spans="1:14" x14ac:dyDescent="0.25">
      <c r="A189" s="14">
        <v>163</v>
      </c>
      <c r="B189" s="14">
        <v>1633.43</v>
      </c>
      <c r="C189" s="4" t="s">
        <v>23</v>
      </c>
      <c r="D189" s="4" t="s">
        <v>12</v>
      </c>
      <c r="E189" s="4">
        <v>0</v>
      </c>
      <c r="F189" s="4">
        <f t="shared" si="168"/>
        <v>0</v>
      </c>
      <c r="G189" s="4">
        <v>0</v>
      </c>
      <c r="H189" s="4">
        <f t="shared" si="169"/>
        <v>0</v>
      </c>
      <c r="I189" s="4">
        <v>0</v>
      </c>
      <c r="J189" s="4">
        <v>0</v>
      </c>
      <c r="K189" s="4">
        <v>0</v>
      </c>
      <c r="L189" s="5">
        <f t="shared" ref="L182:L189" si="174">I189/25</f>
        <v>0</v>
      </c>
      <c r="M189" s="5">
        <f t="shared" si="172"/>
        <v>0</v>
      </c>
      <c r="N189" s="5">
        <f t="shared" si="173"/>
        <v>0</v>
      </c>
    </row>
    <row r="190" spans="1:14" x14ac:dyDescent="0.25">
      <c r="A190" s="14">
        <v>164</v>
      </c>
      <c r="B190" s="14">
        <v>898.76</v>
      </c>
      <c r="C190" s="4" t="s">
        <v>25</v>
      </c>
      <c r="D190" s="4" t="s">
        <v>35</v>
      </c>
      <c r="E190" s="4">
        <v>0.3</v>
      </c>
      <c r="F190" s="4">
        <f t="shared" ref="F190:F203" si="175">B190*E190</f>
        <v>269.62799999999999</v>
      </c>
      <c r="G190" s="4">
        <v>0.8</v>
      </c>
      <c r="H190" s="4">
        <f t="shared" ref="H190:H203" si="176">B190*G190</f>
        <v>719.00800000000004</v>
      </c>
      <c r="I190" s="4">
        <f>H190*0.3</f>
        <v>215.70240000000001</v>
      </c>
      <c r="J190" s="4">
        <v>0</v>
      </c>
      <c r="K190" s="4">
        <f>H190*0.7</f>
        <v>503.30559999999997</v>
      </c>
      <c r="L190" s="5">
        <f t="shared" ref="L190:L203" si="177">I190/25</f>
        <v>8.6280960000000011</v>
      </c>
      <c r="M190" s="5">
        <f t="shared" ref="M190:M207" si="178">K190/100</f>
        <v>5.0330559999999993</v>
      </c>
      <c r="N190" s="5">
        <f t="shared" ref="N190:N207" si="179">(L190/2)*0.6</f>
        <v>2.5884288000000004</v>
      </c>
    </row>
    <row r="191" spans="1:14" x14ac:dyDescent="0.25">
      <c r="A191" s="14">
        <v>165</v>
      </c>
      <c r="B191" s="14">
        <v>579.98</v>
      </c>
      <c r="C191" s="4" t="s">
        <v>25</v>
      </c>
      <c r="D191" s="4" t="s">
        <v>35</v>
      </c>
      <c r="E191" s="4">
        <v>0.3</v>
      </c>
      <c r="F191" s="4">
        <f t="shared" si="175"/>
        <v>173.994</v>
      </c>
      <c r="G191" s="4">
        <v>0.8</v>
      </c>
      <c r="H191" s="4">
        <f t="shared" si="176"/>
        <v>463.98400000000004</v>
      </c>
      <c r="I191" s="4">
        <f t="shared" ref="I191:I202" si="180">H191*0.3</f>
        <v>139.1952</v>
      </c>
      <c r="J191" s="4">
        <v>0</v>
      </c>
      <c r="K191" s="4">
        <f t="shared" ref="K191:K202" si="181">H191*0.7</f>
        <v>324.78879999999998</v>
      </c>
      <c r="L191" s="5">
        <f t="shared" si="177"/>
        <v>5.5678080000000003</v>
      </c>
      <c r="M191" s="5">
        <f t="shared" si="178"/>
        <v>3.2478879999999997</v>
      </c>
      <c r="N191" s="5">
        <f t="shared" si="179"/>
        <v>1.6703424</v>
      </c>
    </row>
    <row r="192" spans="1:14" x14ac:dyDescent="0.25">
      <c r="A192" s="14">
        <v>166</v>
      </c>
      <c r="B192" s="14">
        <v>236.52</v>
      </c>
      <c r="C192" s="4" t="s">
        <v>25</v>
      </c>
      <c r="D192" s="4" t="s">
        <v>35</v>
      </c>
      <c r="E192" s="4">
        <v>0.3</v>
      </c>
      <c r="F192" s="4">
        <f t="shared" si="175"/>
        <v>70.956000000000003</v>
      </c>
      <c r="G192" s="4">
        <v>0.8</v>
      </c>
      <c r="H192" s="4">
        <f t="shared" si="176"/>
        <v>189.21600000000001</v>
      </c>
      <c r="I192" s="4">
        <f t="shared" si="180"/>
        <v>56.764800000000001</v>
      </c>
      <c r="J192" s="4">
        <v>0</v>
      </c>
      <c r="K192" s="4">
        <f t="shared" si="181"/>
        <v>132.4512</v>
      </c>
      <c r="L192" s="5">
        <f t="shared" si="177"/>
        <v>2.2705920000000002</v>
      </c>
      <c r="M192" s="5">
        <f t="shared" si="178"/>
        <v>1.3245119999999999</v>
      </c>
      <c r="N192" s="5">
        <f t="shared" si="179"/>
        <v>0.68117760000000005</v>
      </c>
    </row>
    <row r="193" spans="1:14" x14ac:dyDescent="0.25">
      <c r="A193" s="14">
        <v>167</v>
      </c>
      <c r="B193" s="14">
        <v>158.59</v>
      </c>
      <c r="C193" s="4" t="s">
        <v>25</v>
      </c>
      <c r="D193" s="4" t="s">
        <v>35</v>
      </c>
      <c r="E193" s="4">
        <v>0.3</v>
      </c>
      <c r="F193" s="4">
        <f t="shared" si="175"/>
        <v>47.576999999999998</v>
      </c>
      <c r="G193" s="4">
        <v>0.8</v>
      </c>
      <c r="H193" s="4">
        <f t="shared" si="176"/>
        <v>126.87200000000001</v>
      </c>
      <c r="I193" s="4">
        <f t="shared" si="180"/>
        <v>38.061600000000006</v>
      </c>
      <c r="J193" s="4">
        <v>0</v>
      </c>
      <c r="K193" s="4">
        <f t="shared" si="181"/>
        <v>88.810400000000001</v>
      </c>
      <c r="L193" s="5">
        <f t="shared" si="177"/>
        <v>1.5224640000000003</v>
      </c>
      <c r="M193" s="5">
        <f t="shared" si="178"/>
        <v>0.888104</v>
      </c>
      <c r="N193" s="5">
        <f t="shared" si="179"/>
        <v>0.45673920000000007</v>
      </c>
    </row>
    <row r="194" spans="1:14" x14ac:dyDescent="0.25">
      <c r="A194" s="14">
        <v>168</v>
      </c>
      <c r="B194" s="14">
        <v>232.2</v>
      </c>
      <c r="C194" s="4" t="s">
        <v>25</v>
      </c>
      <c r="D194" s="4" t="s">
        <v>35</v>
      </c>
      <c r="E194" s="4">
        <v>0.3</v>
      </c>
      <c r="F194" s="4">
        <f t="shared" si="175"/>
        <v>69.66</v>
      </c>
      <c r="G194" s="4">
        <v>0.8</v>
      </c>
      <c r="H194" s="4">
        <f t="shared" si="176"/>
        <v>185.76</v>
      </c>
      <c r="I194" s="4">
        <f t="shared" si="180"/>
        <v>55.727999999999994</v>
      </c>
      <c r="J194" s="4">
        <v>0</v>
      </c>
      <c r="K194" s="4">
        <f t="shared" si="181"/>
        <v>130.03199999999998</v>
      </c>
      <c r="L194" s="5">
        <f t="shared" si="177"/>
        <v>2.22912</v>
      </c>
      <c r="M194" s="5">
        <f t="shared" si="178"/>
        <v>1.3003199999999999</v>
      </c>
      <c r="N194" s="5">
        <f t="shared" si="179"/>
        <v>0.668736</v>
      </c>
    </row>
    <row r="195" spans="1:14" x14ac:dyDescent="0.25">
      <c r="A195" s="14">
        <v>169</v>
      </c>
      <c r="B195" s="14">
        <v>223.6</v>
      </c>
      <c r="C195" s="4" t="s">
        <v>25</v>
      </c>
      <c r="D195" s="4" t="s">
        <v>35</v>
      </c>
      <c r="E195" s="4">
        <v>0.3</v>
      </c>
      <c r="F195" s="4">
        <f t="shared" si="175"/>
        <v>67.08</v>
      </c>
      <c r="G195" s="4">
        <v>0.8</v>
      </c>
      <c r="H195" s="4">
        <f t="shared" si="176"/>
        <v>178.88</v>
      </c>
      <c r="I195" s="4">
        <f t="shared" si="180"/>
        <v>53.663999999999994</v>
      </c>
      <c r="J195" s="4">
        <v>0</v>
      </c>
      <c r="K195" s="4">
        <f t="shared" si="181"/>
        <v>125.21599999999999</v>
      </c>
      <c r="L195" s="5">
        <f t="shared" si="177"/>
        <v>2.1465599999999996</v>
      </c>
      <c r="M195" s="5">
        <f t="shared" si="178"/>
        <v>1.2521599999999999</v>
      </c>
      <c r="N195" s="5">
        <f t="shared" si="179"/>
        <v>0.64396799999999987</v>
      </c>
    </row>
    <row r="196" spans="1:14" x14ac:dyDescent="0.25">
      <c r="A196" s="14">
        <v>170</v>
      </c>
      <c r="B196" s="14">
        <v>590.6</v>
      </c>
      <c r="C196" s="4" t="s">
        <v>25</v>
      </c>
      <c r="D196" s="4" t="s">
        <v>35</v>
      </c>
      <c r="E196" s="4">
        <v>0.3</v>
      </c>
      <c r="F196" s="4">
        <f t="shared" si="175"/>
        <v>177.18</v>
      </c>
      <c r="G196" s="4">
        <v>0.8</v>
      </c>
      <c r="H196" s="4">
        <f t="shared" si="176"/>
        <v>472.48</v>
      </c>
      <c r="I196" s="4">
        <f t="shared" si="180"/>
        <v>141.744</v>
      </c>
      <c r="J196" s="4">
        <v>0</v>
      </c>
      <c r="K196" s="4">
        <f t="shared" si="181"/>
        <v>330.73599999999999</v>
      </c>
      <c r="L196" s="5">
        <f t="shared" si="177"/>
        <v>5.6697600000000001</v>
      </c>
      <c r="M196" s="5">
        <f t="shared" si="178"/>
        <v>3.3073600000000001</v>
      </c>
      <c r="N196" s="5">
        <f t="shared" si="179"/>
        <v>1.700928</v>
      </c>
    </row>
    <row r="197" spans="1:14" x14ac:dyDescent="0.25">
      <c r="A197" s="14">
        <v>171</v>
      </c>
      <c r="B197" s="14">
        <v>360.04</v>
      </c>
      <c r="C197" s="4" t="s">
        <v>25</v>
      </c>
      <c r="D197" s="4" t="s">
        <v>35</v>
      </c>
      <c r="E197" s="4">
        <v>0.3</v>
      </c>
      <c r="F197" s="4">
        <f t="shared" si="175"/>
        <v>108.012</v>
      </c>
      <c r="G197" s="4">
        <v>0.8</v>
      </c>
      <c r="H197" s="4">
        <f t="shared" si="176"/>
        <v>288.03200000000004</v>
      </c>
      <c r="I197" s="4">
        <f t="shared" si="180"/>
        <v>86.409600000000012</v>
      </c>
      <c r="J197" s="4">
        <v>0</v>
      </c>
      <c r="K197" s="4">
        <f t="shared" si="181"/>
        <v>201.62240000000003</v>
      </c>
      <c r="L197" s="5">
        <f t="shared" si="177"/>
        <v>3.4563840000000003</v>
      </c>
      <c r="M197" s="5">
        <f t="shared" si="178"/>
        <v>2.0162240000000002</v>
      </c>
      <c r="N197" s="5">
        <f t="shared" si="179"/>
        <v>1.0369152000000001</v>
      </c>
    </row>
    <row r="198" spans="1:14" x14ac:dyDescent="0.25">
      <c r="A198" s="14">
        <v>172</v>
      </c>
      <c r="B198" s="14">
        <v>440.56</v>
      </c>
      <c r="C198" s="4" t="s">
        <v>25</v>
      </c>
      <c r="D198" s="4" t="s">
        <v>35</v>
      </c>
      <c r="E198" s="4">
        <v>0.3</v>
      </c>
      <c r="F198" s="4">
        <f t="shared" si="175"/>
        <v>132.16800000000001</v>
      </c>
      <c r="G198" s="4">
        <v>0.8</v>
      </c>
      <c r="H198" s="4">
        <f t="shared" si="176"/>
        <v>352.44800000000004</v>
      </c>
      <c r="I198" s="4">
        <f t="shared" si="180"/>
        <v>105.73440000000001</v>
      </c>
      <c r="J198" s="4">
        <v>0</v>
      </c>
      <c r="K198" s="4">
        <f t="shared" si="181"/>
        <v>246.71360000000001</v>
      </c>
      <c r="L198" s="5">
        <f t="shared" si="177"/>
        <v>4.2293760000000002</v>
      </c>
      <c r="M198" s="5">
        <f t="shared" si="178"/>
        <v>2.467136</v>
      </c>
      <c r="N198" s="5">
        <f t="shared" si="179"/>
        <v>1.2688128000000001</v>
      </c>
    </row>
    <row r="199" spans="1:14" x14ac:dyDescent="0.25">
      <c r="A199" s="14">
        <v>173</v>
      </c>
      <c r="B199" s="14">
        <v>373.19</v>
      </c>
      <c r="C199" s="4" t="s">
        <v>25</v>
      </c>
      <c r="D199" s="4" t="s">
        <v>35</v>
      </c>
      <c r="E199" s="4">
        <v>0.3</v>
      </c>
      <c r="F199" s="4">
        <f t="shared" si="175"/>
        <v>111.95699999999999</v>
      </c>
      <c r="G199" s="4">
        <v>0.8</v>
      </c>
      <c r="H199" s="4">
        <f t="shared" si="176"/>
        <v>298.55200000000002</v>
      </c>
      <c r="I199" s="4">
        <f t="shared" si="180"/>
        <v>89.565600000000003</v>
      </c>
      <c r="J199" s="4">
        <v>0</v>
      </c>
      <c r="K199" s="4">
        <f t="shared" si="181"/>
        <v>208.9864</v>
      </c>
      <c r="L199" s="5">
        <f t="shared" si="177"/>
        <v>3.582624</v>
      </c>
      <c r="M199" s="5">
        <f t="shared" si="178"/>
        <v>2.0898639999999999</v>
      </c>
      <c r="N199" s="5">
        <f t="shared" si="179"/>
        <v>1.0747872000000001</v>
      </c>
    </row>
    <row r="200" spans="1:14" x14ac:dyDescent="0.25">
      <c r="A200" s="14">
        <v>174</v>
      </c>
      <c r="B200" s="14">
        <v>633.29999999999995</v>
      </c>
      <c r="C200" s="4" t="s">
        <v>25</v>
      </c>
      <c r="D200" s="4" t="s">
        <v>35</v>
      </c>
      <c r="E200" s="4">
        <v>0.3</v>
      </c>
      <c r="F200" s="4">
        <f t="shared" si="175"/>
        <v>189.98999999999998</v>
      </c>
      <c r="G200" s="4">
        <v>0.8</v>
      </c>
      <c r="H200" s="4">
        <f t="shared" si="176"/>
        <v>506.64</v>
      </c>
      <c r="I200" s="4">
        <f t="shared" si="180"/>
        <v>151.99199999999999</v>
      </c>
      <c r="J200" s="4">
        <v>0</v>
      </c>
      <c r="K200" s="4">
        <f t="shared" si="181"/>
        <v>354.64799999999997</v>
      </c>
      <c r="L200" s="5">
        <f t="shared" si="177"/>
        <v>6.0796799999999998</v>
      </c>
      <c r="M200" s="5">
        <v>3</v>
      </c>
      <c r="N200" s="5">
        <f t="shared" si="179"/>
        <v>1.8239039999999997</v>
      </c>
    </row>
    <row r="201" spans="1:14" x14ac:dyDescent="0.25">
      <c r="A201" s="14">
        <v>175</v>
      </c>
      <c r="B201" s="14">
        <v>1004.41</v>
      </c>
      <c r="C201" s="4" t="s">
        <v>25</v>
      </c>
      <c r="D201" s="4" t="s">
        <v>35</v>
      </c>
      <c r="E201" s="4">
        <v>0.3</v>
      </c>
      <c r="F201" s="4">
        <f t="shared" si="175"/>
        <v>301.32299999999998</v>
      </c>
      <c r="G201" s="4">
        <v>0.8</v>
      </c>
      <c r="H201" s="4">
        <f t="shared" si="176"/>
        <v>803.52800000000002</v>
      </c>
      <c r="I201" s="4">
        <f t="shared" si="180"/>
        <v>241.05840000000001</v>
      </c>
      <c r="J201" s="4">
        <v>0</v>
      </c>
      <c r="K201" s="4">
        <f t="shared" si="181"/>
        <v>562.46960000000001</v>
      </c>
      <c r="L201" s="5">
        <f t="shared" si="177"/>
        <v>9.6423360000000002</v>
      </c>
      <c r="M201" s="5">
        <v>5</v>
      </c>
      <c r="N201" s="5">
        <f t="shared" si="179"/>
        <v>2.8927008000000001</v>
      </c>
    </row>
    <row r="202" spans="1:14" x14ac:dyDescent="0.25">
      <c r="A202" s="14">
        <v>176</v>
      </c>
      <c r="B202" s="14">
        <v>802.59</v>
      </c>
      <c r="C202" s="4" t="s">
        <v>25</v>
      </c>
      <c r="D202" s="4" t="s">
        <v>35</v>
      </c>
      <c r="E202" s="4">
        <v>0.3</v>
      </c>
      <c r="F202" s="4">
        <f t="shared" si="175"/>
        <v>240.77699999999999</v>
      </c>
      <c r="G202" s="4">
        <v>0.8</v>
      </c>
      <c r="H202" s="4">
        <f t="shared" si="176"/>
        <v>642.07200000000012</v>
      </c>
      <c r="I202" s="4">
        <f t="shared" si="180"/>
        <v>192.62160000000003</v>
      </c>
      <c r="J202" s="4">
        <v>0</v>
      </c>
      <c r="K202" s="4">
        <f t="shared" si="181"/>
        <v>449.45040000000006</v>
      </c>
      <c r="L202" s="5">
        <f t="shared" si="177"/>
        <v>7.7048640000000015</v>
      </c>
      <c r="M202" s="5">
        <f t="shared" si="178"/>
        <v>4.4945040000000009</v>
      </c>
      <c r="N202" s="5">
        <f t="shared" si="179"/>
        <v>2.3114592000000003</v>
      </c>
    </row>
    <row r="203" spans="1:14" x14ac:dyDescent="0.25">
      <c r="A203" s="14">
        <v>177</v>
      </c>
      <c r="B203" s="14">
        <v>136.49</v>
      </c>
      <c r="C203" s="4" t="s">
        <v>23</v>
      </c>
      <c r="D203" s="4" t="s">
        <v>12</v>
      </c>
      <c r="E203" s="4">
        <v>0</v>
      </c>
      <c r="F203" s="4">
        <f t="shared" si="175"/>
        <v>0</v>
      </c>
      <c r="G203" s="4">
        <v>0</v>
      </c>
      <c r="H203" s="4">
        <f t="shared" si="176"/>
        <v>0</v>
      </c>
      <c r="I203" s="4">
        <f t="shared" ref="I203" si="182">H203*0.1</f>
        <v>0</v>
      </c>
      <c r="J203" s="4">
        <v>0</v>
      </c>
      <c r="K203" s="4">
        <f t="shared" ref="K203:K206" si="183">H203*0.4</f>
        <v>0</v>
      </c>
      <c r="L203" s="5">
        <f t="shared" si="177"/>
        <v>0</v>
      </c>
      <c r="M203" s="5">
        <f t="shared" si="178"/>
        <v>0</v>
      </c>
      <c r="N203" s="5">
        <f t="shared" si="179"/>
        <v>0</v>
      </c>
    </row>
    <row r="204" spans="1:14" x14ac:dyDescent="0.25">
      <c r="A204" s="14">
        <v>178</v>
      </c>
      <c r="B204" s="14">
        <v>912.88</v>
      </c>
      <c r="C204" s="4" t="s">
        <v>24</v>
      </c>
      <c r="D204" s="4" t="s">
        <v>35</v>
      </c>
      <c r="E204" s="4">
        <v>0.4</v>
      </c>
      <c r="F204" s="4">
        <f t="shared" ref="F204:F212" si="184">B204*E204</f>
        <v>365.15200000000004</v>
      </c>
      <c r="G204" s="4">
        <v>0.8</v>
      </c>
      <c r="H204" s="4">
        <f t="shared" ref="H204:H212" si="185">B204*G204</f>
        <v>730.30400000000009</v>
      </c>
      <c r="I204" s="4">
        <f>H204*0.6</f>
        <v>438.18240000000003</v>
      </c>
      <c r="J204" s="4">
        <v>0</v>
      </c>
      <c r="K204" s="4">
        <f>H204*0.4</f>
        <v>292.12160000000006</v>
      </c>
      <c r="L204" s="5">
        <f>I204/30</f>
        <v>14.60608</v>
      </c>
      <c r="M204" s="5">
        <v>2</v>
      </c>
      <c r="N204" s="5">
        <f t="shared" si="179"/>
        <v>4.3818239999999999</v>
      </c>
    </row>
    <row r="205" spans="1:14" x14ac:dyDescent="0.25">
      <c r="A205" s="14">
        <v>179</v>
      </c>
      <c r="B205" s="14">
        <v>2449.66</v>
      </c>
      <c r="C205" s="4" t="s">
        <v>25</v>
      </c>
      <c r="D205" s="4" t="s">
        <v>35</v>
      </c>
      <c r="E205" s="4">
        <v>0.3</v>
      </c>
      <c r="F205" s="4">
        <f t="shared" si="184"/>
        <v>734.89799999999991</v>
      </c>
      <c r="G205" s="4">
        <v>0.8</v>
      </c>
      <c r="H205" s="4">
        <f t="shared" si="185"/>
        <v>1959.7280000000001</v>
      </c>
      <c r="I205" s="4">
        <f>H205*0.3</f>
        <v>587.91840000000002</v>
      </c>
      <c r="J205" s="4">
        <v>0</v>
      </c>
      <c r="K205" s="4">
        <f>H205*0.7</f>
        <v>1371.8096</v>
      </c>
      <c r="L205" s="5">
        <f>I205/25</f>
        <v>23.516736000000002</v>
      </c>
      <c r="M205" s="5">
        <v>13</v>
      </c>
      <c r="N205" s="5">
        <f t="shared" si="179"/>
        <v>7.0550208000000003</v>
      </c>
    </row>
    <row r="206" spans="1:14" x14ac:dyDescent="0.25">
      <c r="A206" s="14">
        <v>180</v>
      </c>
      <c r="B206" s="14">
        <v>446.99</v>
      </c>
      <c r="C206" s="4" t="s">
        <v>24</v>
      </c>
      <c r="D206" s="4" t="s">
        <v>35</v>
      </c>
      <c r="E206" s="4">
        <v>0.4</v>
      </c>
      <c r="F206" s="4">
        <f t="shared" si="184"/>
        <v>178.79600000000002</v>
      </c>
      <c r="G206" s="4">
        <v>0.8</v>
      </c>
      <c r="H206" s="4">
        <f t="shared" si="185"/>
        <v>357.59200000000004</v>
      </c>
      <c r="I206" s="4">
        <f t="shared" ref="I204:I206" si="186">H206*0.6</f>
        <v>214.55520000000001</v>
      </c>
      <c r="J206" s="4">
        <v>0</v>
      </c>
      <c r="K206" s="4">
        <f t="shared" si="183"/>
        <v>143.03680000000003</v>
      </c>
      <c r="L206" s="5">
        <f t="shared" ref="L204:L206" si="187">I206/30</f>
        <v>7.1518400000000009</v>
      </c>
      <c r="M206" s="5">
        <f t="shared" si="178"/>
        <v>1.4303680000000003</v>
      </c>
      <c r="N206" s="5">
        <f t="shared" si="179"/>
        <v>2.1455520000000003</v>
      </c>
    </row>
    <row r="207" spans="1:14" x14ac:dyDescent="0.25">
      <c r="A207" s="14">
        <v>181</v>
      </c>
      <c r="B207" s="14">
        <v>5487.13</v>
      </c>
      <c r="C207" s="4" t="s">
        <v>25</v>
      </c>
      <c r="D207" s="4" t="s">
        <v>35</v>
      </c>
      <c r="E207" s="4">
        <v>0.3</v>
      </c>
      <c r="F207" s="4">
        <f t="shared" si="184"/>
        <v>1646.1389999999999</v>
      </c>
      <c r="G207" s="4">
        <v>0.8</v>
      </c>
      <c r="H207" s="4">
        <f t="shared" si="185"/>
        <v>4389.7040000000006</v>
      </c>
      <c r="I207" s="4">
        <f>H207*0.3</f>
        <v>1316.9112000000002</v>
      </c>
      <c r="J207" s="4">
        <v>0</v>
      </c>
      <c r="K207" s="4">
        <f>H207*0.7</f>
        <v>3072.7928000000002</v>
      </c>
      <c r="L207" s="5">
        <f t="shared" ref="L207" si="188">I207/25</f>
        <v>52.676448000000008</v>
      </c>
      <c r="M207" s="5">
        <v>30</v>
      </c>
      <c r="N207" s="5">
        <f t="shared" si="179"/>
        <v>15.802934400000002</v>
      </c>
    </row>
    <row r="208" spans="1:14" x14ac:dyDescent="0.25">
      <c r="A208" s="14">
        <v>182</v>
      </c>
      <c r="B208" s="14">
        <v>432.03</v>
      </c>
      <c r="C208" s="4" t="s">
        <v>25</v>
      </c>
      <c r="D208" s="4" t="s">
        <v>35</v>
      </c>
      <c r="E208" s="4">
        <v>0.3</v>
      </c>
      <c r="F208" s="4">
        <f t="shared" si="184"/>
        <v>129.60899999999998</v>
      </c>
      <c r="G208" s="4">
        <v>0.8</v>
      </c>
      <c r="H208" s="4">
        <f t="shared" si="185"/>
        <v>345.62400000000002</v>
      </c>
      <c r="I208" s="4">
        <f t="shared" ref="I208:I210" si="189">H208*0.3</f>
        <v>103.6872</v>
      </c>
      <c r="J208" s="4">
        <v>0</v>
      </c>
      <c r="K208" s="4">
        <f t="shared" ref="K208:K210" si="190">H208*0.7</f>
        <v>241.93680000000001</v>
      </c>
      <c r="L208" s="5">
        <f t="shared" ref="L208:L212" si="191">I208/25</f>
        <v>4.1474880000000001</v>
      </c>
      <c r="M208" s="5">
        <f t="shared" ref="M208:M212" si="192">K208/100</f>
        <v>2.419368</v>
      </c>
      <c r="N208" s="5">
        <f t="shared" ref="N208:N212" si="193">(L208/2)*0.6</f>
        <v>1.2442464</v>
      </c>
    </row>
    <row r="209" spans="1:17" x14ac:dyDescent="0.25">
      <c r="A209" s="14">
        <v>183</v>
      </c>
      <c r="B209" s="14">
        <v>311.2</v>
      </c>
      <c r="C209" s="4" t="s">
        <v>25</v>
      </c>
      <c r="D209" s="4" t="s">
        <v>35</v>
      </c>
      <c r="E209" s="4">
        <v>0.3</v>
      </c>
      <c r="F209" s="4">
        <f t="shared" si="184"/>
        <v>93.36</v>
      </c>
      <c r="G209" s="4">
        <v>0.8</v>
      </c>
      <c r="H209" s="4">
        <f t="shared" si="185"/>
        <v>248.96</v>
      </c>
      <c r="I209" s="4">
        <f t="shared" si="189"/>
        <v>74.688000000000002</v>
      </c>
      <c r="J209" s="4">
        <v>0</v>
      </c>
      <c r="K209" s="4">
        <f t="shared" si="190"/>
        <v>174.27199999999999</v>
      </c>
      <c r="L209" s="5">
        <f t="shared" si="191"/>
        <v>2.98752</v>
      </c>
      <c r="M209" s="5">
        <v>1</v>
      </c>
      <c r="N209" s="5">
        <f t="shared" si="193"/>
        <v>0.89625599999999994</v>
      </c>
    </row>
    <row r="210" spans="1:17" x14ac:dyDescent="0.25">
      <c r="A210" s="14">
        <v>184</v>
      </c>
      <c r="B210" s="14">
        <v>800.53</v>
      </c>
      <c r="C210" s="4" t="s">
        <v>25</v>
      </c>
      <c r="D210" s="4" t="s">
        <v>35</v>
      </c>
      <c r="E210" s="4">
        <v>0.3</v>
      </c>
      <c r="F210" s="4">
        <f t="shared" si="184"/>
        <v>240.15899999999999</v>
      </c>
      <c r="G210" s="4">
        <v>0.8</v>
      </c>
      <c r="H210" s="4">
        <f t="shared" si="185"/>
        <v>640.42399999999998</v>
      </c>
      <c r="I210" s="4">
        <f t="shared" si="189"/>
        <v>192.12719999999999</v>
      </c>
      <c r="J210" s="4">
        <v>0</v>
      </c>
      <c r="K210" s="4">
        <f t="shared" si="190"/>
        <v>448.29679999999996</v>
      </c>
      <c r="L210" s="5">
        <f t="shared" si="191"/>
        <v>7.6850879999999995</v>
      </c>
      <c r="M210" s="5">
        <f t="shared" si="192"/>
        <v>4.4829679999999996</v>
      </c>
      <c r="N210" s="5">
        <f t="shared" si="193"/>
        <v>2.3055263999999998</v>
      </c>
    </row>
    <row r="211" spans="1:17" x14ac:dyDescent="0.25">
      <c r="A211" s="14">
        <v>185</v>
      </c>
      <c r="B211" s="14">
        <v>1004.11</v>
      </c>
      <c r="C211" s="4" t="s">
        <v>23</v>
      </c>
      <c r="D211" s="4" t="s">
        <v>12</v>
      </c>
      <c r="E211" s="4">
        <v>0</v>
      </c>
      <c r="F211" s="4">
        <f t="shared" si="184"/>
        <v>0</v>
      </c>
      <c r="G211" s="4">
        <v>0</v>
      </c>
      <c r="H211" s="4">
        <f t="shared" si="185"/>
        <v>0</v>
      </c>
      <c r="I211" s="4">
        <f t="shared" ref="I211:I212" si="194">H211*0.1</f>
        <v>0</v>
      </c>
      <c r="J211" s="4">
        <v>0</v>
      </c>
      <c r="K211" s="4">
        <f t="shared" ref="K211:K212" si="195">H211*0.4</f>
        <v>0</v>
      </c>
      <c r="L211" s="5">
        <f t="shared" si="191"/>
        <v>0</v>
      </c>
      <c r="M211" s="5">
        <f t="shared" si="192"/>
        <v>0</v>
      </c>
      <c r="N211" s="5">
        <f t="shared" si="193"/>
        <v>0</v>
      </c>
    </row>
    <row r="212" spans="1:17" x14ac:dyDescent="0.25">
      <c r="A212" s="14">
        <v>186</v>
      </c>
      <c r="B212" s="14">
        <v>36231.019999999997</v>
      </c>
      <c r="C212" s="4" t="s">
        <v>23</v>
      </c>
      <c r="D212" s="4" t="s">
        <v>12</v>
      </c>
      <c r="E212" s="4">
        <v>0</v>
      </c>
      <c r="F212" s="4">
        <f t="shared" si="184"/>
        <v>0</v>
      </c>
      <c r="G212" s="4">
        <v>0</v>
      </c>
      <c r="H212" s="4">
        <f t="shared" si="185"/>
        <v>0</v>
      </c>
      <c r="I212" s="4">
        <f t="shared" si="194"/>
        <v>0</v>
      </c>
      <c r="J212" s="4">
        <v>0</v>
      </c>
      <c r="K212" s="4">
        <f t="shared" si="195"/>
        <v>0</v>
      </c>
      <c r="L212" s="5">
        <f t="shared" si="191"/>
        <v>0</v>
      </c>
      <c r="M212" s="5">
        <f t="shared" si="192"/>
        <v>0</v>
      </c>
      <c r="N212" s="5">
        <f t="shared" si="193"/>
        <v>0</v>
      </c>
    </row>
    <row r="213" spans="1:17" x14ac:dyDescent="0.25">
      <c r="A213" s="14">
        <v>187</v>
      </c>
      <c r="B213" s="14">
        <v>2156.06</v>
      </c>
      <c r="C213" s="4" t="s">
        <v>25</v>
      </c>
      <c r="D213" s="4" t="s">
        <v>35</v>
      </c>
      <c r="E213" s="4">
        <v>0.3</v>
      </c>
      <c r="F213" s="4">
        <f t="shared" ref="F213:F218" si="196">B213*E213</f>
        <v>646.81799999999998</v>
      </c>
      <c r="G213" s="4">
        <v>0.8</v>
      </c>
      <c r="H213" s="4">
        <f t="shared" ref="H213:H218" si="197">B213*G213</f>
        <v>1724.848</v>
      </c>
      <c r="I213" s="4">
        <f>H213*0.3</f>
        <v>517.45439999999996</v>
      </c>
      <c r="J213" s="4">
        <v>0</v>
      </c>
      <c r="K213" s="4">
        <f>H213*0.7</f>
        <v>1207.3935999999999</v>
      </c>
      <c r="L213" s="5">
        <f t="shared" ref="L213:L217" si="198">I213/25</f>
        <v>20.698176</v>
      </c>
      <c r="M213" s="5">
        <f t="shared" ref="M213:M217" si="199">K213/100</f>
        <v>12.073935999999998</v>
      </c>
      <c r="N213" s="5">
        <f t="shared" ref="N213:N217" si="200">(L213/2)*0.6</f>
        <v>6.2094528000000002</v>
      </c>
    </row>
    <row r="214" spans="1:17" x14ac:dyDescent="0.25">
      <c r="A214" s="14">
        <v>188</v>
      </c>
      <c r="B214" s="14">
        <v>3947.04</v>
      </c>
      <c r="C214" s="4" t="s">
        <v>25</v>
      </c>
      <c r="D214" s="4" t="s">
        <v>35</v>
      </c>
      <c r="E214" s="4">
        <v>0.3</v>
      </c>
      <c r="F214" s="4">
        <f t="shared" si="196"/>
        <v>1184.1119999999999</v>
      </c>
      <c r="G214" s="4">
        <v>0.8</v>
      </c>
      <c r="H214" s="4">
        <f t="shared" si="197"/>
        <v>3157.6320000000001</v>
      </c>
      <c r="I214" s="4">
        <f t="shared" ref="I214:I216" si="201">H214*0.3</f>
        <v>947.28959999999995</v>
      </c>
      <c r="J214" s="4">
        <v>0</v>
      </c>
      <c r="K214" s="4">
        <f t="shared" ref="K214:K216" si="202">H214*0.7</f>
        <v>2210.3424</v>
      </c>
      <c r="L214" s="5">
        <f t="shared" si="198"/>
        <v>37.891583999999995</v>
      </c>
      <c r="M214" s="5">
        <f t="shared" si="199"/>
        <v>22.103424</v>
      </c>
      <c r="N214" s="5">
        <f t="shared" si="200"/>
        <v>11.367475199999998</v>
      </c>
    </row>
    <row r="215" spans="1:17" x14ac:dyDescent="0.25">
      <c r="A215" s="14">
        <v>189</v>
      </c>
      <c r="B215" s="14">
        <v>6105.02</v>
      </c>
      <c r="C215" s="4" t="s">
        <v>25</v>
      </c>
      <c r="D215" s="4" t="s">
        <v>35</v>
      </c>
      <c r="E215" s="4">
        <v>0.3</v>
      </c>
      <c r="F215" s="4">
        <f t="shared" si="196"/>
        <v>1831.5060000000001</v>
      </c>
      <c r="G215" s="4">
        <v>0.8</v>
      </c>
      <c r="H215" s="4">
        <f t="shared" si="197"/>
        <v>4884.0160000000005</v>
      </c>
      <c r="I215" s="4">
        <f t="shared" si="201"/>
        <v>1465.2048000000002</v>
      </c>
      <c r="J215" s="4">
        <v>0</v>
      </c>
      <c r="K215" s="4">
        <f t="shared" si="202"/>
        <v>3418.8112000000001</v>
      </c>
      <c r="L215" s="5">
        <f t="shared" si="198"/>
        <v>58.60819200000001</v>
      </c>
      <c r="M215" s="5">
        <f t="shared" si="199"/>
        <v>34.188112000000004</v>
      </c>
      <c r="N215" s="5">
        <f t="shared" si="200"/>
        <v>17.582457600000001</v>
      </c>
    </row>
    <row r="216" spans="1:17" x14ac:dyDescent="0.25">
      <c r="A216" s="14">
        <v>190</v>
      </c>
      <c r="B216" s="14">
        <v>2109.0700000000002</v>
      </c>
      <c r="C216" s="4" t="s">
        <v>25</v>
      </c>
      <c r="D216" s="4" t="s">
        <v>35</v>
      </c>
      <c r="E216" s="4">
        <v>0.3</v>
      </c>
      <c r="F216" s="4">
        <f t="shared" si="196"/>
        <v>632.721</v>
      </c>
      <c r="G216" s="4">
        <v>0.8</v>
      </c>
      <c r="H216" s="4">
        <f t="shared" si="197"/>
        <v>1687.2560000000003</v>
      </c>
      <c r="I216" s="4">
        <f t="shared" si="201"/>
        <v>506.17680000000007</v>
      </c>
      <c r="J216" s="4">
        <v>0</v>
      </c>
      <c r="K216" s="4">
        <f t="shared" si="202"/>
        <v>1181.0792000000001</v>
      </c>
      <c r="L216" s="5">
        <f t="shared" si="198"/>
        <v>20.247072000000003</v>
      </c>
      <c r="M216" s="5">
        <v>11</v>
      </c>
      <c r="N216" s="5">
        <f t="shared" si="200"/>
        <v>6.0741216000000007</v>
      </c>
      <c r="P216">
        <f>B218+B219+B220+B221</f>
        <v>12825.06</v>
      </c>
      <c r="Q216" t="s">
        <v>40</v>
      </c>
    </row>
    <row r="217" spans="1:17" x14ac:dyDescent="0.25">
      <c r="A217" s="14">
        <v>191</v>
      </c>
      <c r="B217" s="14">
        <v>5352.81</v>
      </c>
      <c r="C217" s="4" t="s">
        <v>5</v>
      </c>
      <c r="D217" s="4" t="s">
        <v>12</v>
      </c>
      <c r="E217" s="4">
        <v>0</v>
      </c>
      <c r="F217" s="4">
        <f t="shared" si="196"/>
        <v>0</v>
      </c>
      <c r="G217" s="4">
        <v>0</v>
      </c>
      <c r="H217" s="4">
        <f t="shared" si="197"/>
        <v>0</v>
      </c>
      <c r="I217" s="4">
        <f t="shared" ref="I217" si="203">H217*0.1</f>
        <v>0</v>
      </c>
      <c r="J217" s="4">
        <v>0</v>
      </c>
      <c r="K217" s="4">
        <f t="shared" ref="K217" si="204">H217*0.4</f>
        <v>0</v>
      </c>
      <c r="L217" s="5">
        <f t="shared" si="198"/>
        <v>0</v>
      </c>
      <c r="M217" s="5">
        <f t="shared" si="199"/>
        <v>0</v>
      </c>
      <c r="N217" s="5">
        <f t="shared" si="200"/>
        <v>0</v>
      </c>
    </row>
    <row r="218" spans="1:17" x14ac:dyDescent="0.25">
      <c r="A218" s="14">
        <v>192</v>
      </c>
      <c r="B218" s="14">
        <v>4565.49</v>
      </c>
      <c r="C218" s="4" t="s">
        <v>14</v>
      </c>
      <c r="D218" s="4" t="s">
        <v>48</v>
      </c>
      <c r="E218" s="4">
        <v>0.3</v>
      </c>
      <c r="F218" s="4">
        <f t="shared" si="196"/>
        <v>1369.6469999999999</v>
      </c>
      <c r="G218" s="4">
        <v>0.7</v>
      </c>
      <c r="H218" s="4">
        <f t="shared" si="197"/>
        <v>3195.8429999999998</v>
      </c>
      <c r="I218" s="4">
        <v>0</v>
      </c>
      <c r="J218" s="4">
        <f>H218</f>
        <v>3195.8429999999998</v>
      </c>
      <c r="K218" s="4">
        <v>0</v>
      </c>
      <c r="L218" s="5">
        <f>I218/25</f>
        <v>0</v>
      </c>
      <c r="M218" s="5">
        <f>K218/100</f>
        <v>0</v>
      </c>
      <c r="N218" s="5">
        <f t="shared" ref="N218" si="205">(L218/2)*0.6</f>
        <v>0</v>
      </c>
    </row>
    <row r="219" spans="1:17" x14ac:dyDescent="0.25">
      <c r="A219" s="14">
        <v>193</v>
      </c>
      <c r="B219" s="14">
        <v>3711.65</v>
      </c>
      <c r="C219" s="4" t="s">
        <v>14</v>
      </c>
      <c r="D219" s="4" t="s">
        <v>48</v>
      </c>
      <c r="E219" s="4">
        <v>0.3</v>
      </c>
      <c r="F219" s="4">
        <f t="shared" ref="F219:F222" si="206">B219*E219</f>
        <v>1113.4949999999999</v>
      </c>
      <c r="G219" s="4">
        <v>0.7</v>
      </c>
      <c r="H219" s="4">
        <f t="shared" ref="H219:H222" si="207">B219*G219</f>
        <v>2598.1549999999997</v>
      </c>
      <c r="I219" s="4">
        <v>0</v>
      </c>
      <c r="J219" s="4">
        <f t="shared" ref="J219:J221" si="208">H219</f>
        <v>2598.1549999999997</v>
      </c>
      <c r="K219" s="4">
        <v>0</v>
      </c>
      <c r="L219" s="5">
        <f>I219/25</f>
        <v>0</v>
      </c>
      <c r="M219" s="5">
        <f>K219/100</f>
        <v>0</v>
      </c>
      <c r="N219" s="5">
        <f t="shared" ref="N219:N225" si="209">(L219/2)*0.6</f>
        <v>0</v>
      </c>
    </row>
    <row r="220" spans="1:17" x14ac:dyDescent="0.25">
      <c r="A220" s="14">
        <v>194</v>
      </c>
      <c r="B220" s="14">
        <v>2597.15</v>
      </c>
      <c r="C220" s="4" t="s">
        <v>14</v>
      </c>
      <c r="D220" s="4" t="s">
        <v>48</v>
      </c>
      <c r="E220" s="4">
        <v>0.3</v>
      </c>
      <c r="F220" s="4">
        <f t="shared" si="206"/>
        <v>779.14499999999998</v>
      </c>
      <c r="G220" s="4">
        <v>0.7</v>
      </c>
      <c r="H220" s="4">
        <f t="shared" si="207"/>
        <v>1818.0049999999999</v>
      </c>
      <c r="I220" s="4">
        <v>0</v>
      </c>
      <c r="J220" s="4">
        <f t="shared" si="208"/>
        <v>1818.0049999999999</v>
      </c>
      <c r="K220" s="4">
        <v>0</v>
      </c>
      <c r="L220" s="5">
        <f>I220/25</f>
        <v>0</v>
      </c>
      <c r="M220" s="5">
        <f>K220/100</f>
        <v>0</v>
      </c>
      <c r="N220" s="5">
        <f t="shared" si="209"/>
        <v>0</v>
      </c>
    </row>
    <row r="221" spans="1:17" x14ac:dyDescent="0.25">
      <c r="A221" s="14">
        <v>195</v>
      </c>
      <c r="B221" s="14">
        <v>1950.77</v>
      </c>
      <c r="C221" s="4" t="s">
        <v>14</v>
      </c>
      <c r="D221" s="4" t="s">
        <v>48</v>
      </c>
      <c r="E221" s="4">
        <v>0.3</v>
      </c>
      <c r="F221" s="4">
        <f t="shared" si="206"/>
        <v>585.23099999999999</v>
      </c>
      <c r="G221" s="4">
        <v>0.7</v>
      </c>
      <c r="H221" s="4">
        <f t="shared" si="207"/>
        <v>1365.539</v>
      </c>
      <c r="I221" s="4">
        <v>0</v>
      </c>
      <c r="J221" s="4">
        <f t="shared" si="208"/>
        <v>1365.539</v>
      </c>
      <c r="K221" s="4">
        <v>0</v>
      </c>
      <c r="L221" s="5">
        <f>I221/25</f>
        <v>0</v>
      </c>
      <c r="M221" s="5">
        <f>K221/100</f>
        <v>0</v>
      </c>
      <c r="N221" s="5">
        <f t="shared" si="209"/>
        <v>0</v>
      </c>
    </row>
    <row r="222" spans="1:17" x14ac:dyDescent="0.25">
      <c r="A222" s="14">
        <v>196</v>
      </c>
      <c r="B222" s="14">
        <v>1051.8599999999999</v>
      </c>
      <c r="C222" s="4" t="s">
        <v>23</v>
      </c>
      <c r="D222" s="4" t="s">
        <v>12</v>
      </c>
      <c r="E222" s="4">
        <v>0</v>
      </c>
      <c r="F222" s="4">
        <f t="shared" si="206"/>
        <v>0</v>
      </c>
      <c r="G222" s="4">
        <v>0</v>
      </c>
      <c r="H222" s="4">
        <f t="shared" si="207"/>
        <v>0</v>
      </c>
      <c r="I222" s="4">
        <f t="shared" ref="I222" si="210">H222*0.1</f>
        <v>0</v>
      </c>
      <c r="J222" s="4">
        <v>0</v>
      </c>
      <c r="K222" s="4">
        <f t="shared" ref="K222:K225" si="211">H222*0.4</f>
        <v>0</v>
      </c>
      <c r="L222" s="5">
        <f t="shared" ref="L222" si="212">I222/25</f>
        <v>0</v>
      </c>
      <c r="M222" s="5">
        <f t="shared" ref="M222:M224" si="213">K222/100</f>
        <v>0</v>
      </c>
      <c r="N222" s="5">
        <f t="shared" si="209"/>
        <v>0</v>
      </c>
    </row>
    <row r="223" spans="1:17" x14ac:dyDescent="0.25">
      <c r="A223" s="14">
        <v>197</v>
      </c>
      <c r="B223" s="14">
        <v>1574.32</v>
      </c>
      <c r="C223" s="4" t="s">
        <v>24</v>
      </c>
      <c r="D223" s="4" t="s">
        <v>35</v>
      </c>
      <c r="E223" s="4">
        <v>0.4</v>
      </c>
      <c r="F223" s="4">
        <f t="shared" ref="F223:F228" si="214">B223*E223</f>
        <v>629.72800000000007</v>
      </c>
      <c r="G223" s="4">
        <v>0.8</v>
      </c>
      <c r="H223" s="4">
        <f t="shared" ref="H223:H228" si="215">B223*G223</f>
        <v>1259.4560000000001</v>
      </c>
      <c r="I223" s="4">
        <f>H223*0.6</f>
        <v>755.67360000000008</v>
      </c>
      <c r="J223" s="4">
        <v>0</v>
      </c>
      <c r="K223" s="4">
        <f t="shared" si="211"/>
        <v>503.78240000000005</v>
      </c>
      <c r="L223" s="5">
        <f t="shared" ref="L223:L225" si="216">I223/30</f>
        <v>25.189120000000003</v>
      </c>
      <c r="M223" s="5">
        <f t="shared" si="213"/>
        <v>5.0378240000000005</v>
      </c>
      <c r="N223" s="5">
        <f t="shared" si="209"/>
        <v>7.5567360000000008</v>
      </c>
    </row>
    <row r="224" spans="1:17" x14ac:dyDescent="0.25">
      <c r="A224" s="14">
        <v>198</v>
      </c>
      <c r="B224" s="14">
        <v>2950.17</v>
      </c>
      <c r="C224" s="4" t="s">
        <v>24</v>
      </c>
      <c r="D224" s="4" t="s">
        <v>35</v>
      </c>
      <c r="E224" s="4">
        <v>0.4</v>
      </c>
      <c r="F224" s="4">
        <f t="shared" si="214"/>
        <v>1180.068</v>
      </c>
      <c r="G224" s="4">
        <v>0.8</v>
      </c>
      <c r="H224" s="4">
        <f t="shared" si="215"/>
        <v>2360.136</v>
      </c>
      <c r="I224" s="4">
        <f t="shared" ref="I224:I225" si="217">H224*0.6</f>
        <v>1416.0816</v>
      </c>
      <c r="J224" s="4">
        <v>0</v>
      </c>
      <c r="K224" s="4">
        <f t="shared" si="211"/>
        <v>944.05439999999999</v>
      </c>
      <c r="L224" s="5">
        <f t="shared" si="216"/>
        <v>47.202719999999999</v>
      </c>
      <c r="M224" s="5">
        <f t="shared" si="213"/>
        <v>9.4405439999999992</v>
      </c>
      <c r="N224" s="5">
        <f t="shared" si="209"/>
        <v>14.160815999999999</v>
      </c>
    </row>
    <row r="225" spans="1:14" x14ac:dyDescent="0.25">
      <c r="A225" s="14">
        <v>199</v>
      </c>
      <c r="B225" s="14">
        <v>1466.27</v>
      </c>
      <c r="C225" s="4" t="s">
        <v>24</v>
      </c>
      <c r="D225" s="4" t="s">
        <v>35</v>
      </c>
      <c r="E225" s="4">
        <v>0.4</v>
      </c>
      <c r="F225" s="4">
        <f t="shared" si="214"/>
        <v>586.50800000000004</v>
      </c>
      <c r="G225" s="4">
        <v>0.8</v>
      </c>
      <c r="H225" s="4">
        <f t="shared" si="215"/>
        <v>1173.0160000000001</v>
      </c>
      <c r="I225" s="4">
        <f t="shared" si="217"/>
        <v>703.80960000000005</v>
      </c>
      <c r="J225" s="4">
        <v>0</v>
      </c>
      <c r="K225" s="4">
        <f t="shared" si="211"/>
        <v>469.20640000000003</v>
      </c>
      <c r="L225" s="5">
        <f t="shared" si="216"/>
        <v>23.460320000000003</v>
      </c>
      <c r="M225" s="5">
        <v>4</v>
      </c>
      <c r="N225" s="5">
        <f t="shared" si="209"/>
        <v>7.0380960000000004</v>
      </c>
    </row>
    <row r="226" spans="1:14" x14ac:dyDescent="0.25">
      <c r="A226" s="14">
        <v>200</v>
      </c>
      <c r="B226" s="14">
        <v>4926.95</v>
      </c>
      <c r="C226" s="4" t="s">
        <v>37</v>
      </c>
      <c r="D226" s="4" t="s">
        <v>36</v>
      </c>
      <c r="E226" s="4">
        <v>0.4</v>
      </c>
      <c r="F226" s="4">
        <f t="shared" si="214"/>
        <v>1970.78</v>
      </c>
      <c r="G226" s="4">
        <v>0.4</v>
      </c>
      <c r="H226" s="4">
        <f t="shared" si="215"/>
        <v>1970.78</v>
      </c>
      <c r="I226" s="4">
        <f>H226</f>
        <v>1970.78</v>
      </c>
      <c r="J226" s="4">
        <v>0</v>
      </c>
      <c r="K226" s="4">
        <v>0</v>
      </c>
      <c r="L226" s="5">
        <v>0</v>
      </c>
      <c r="M226" s="5">
        <f t="shared" ref="M226:M228" si="218">K226/100</f>
        <v>0</v>
      </c>
      <c r="N226" s="5">
        <f>I226/50</f>
        <v>39.415599999999998</v>
      </c>
    </row>
    <row r="227" spans="1:14" x14ac:dyDescent="0.25">
      <c r="A227" s="14">
        <v>201</v>
      </c>
      <c r="B227" s="14">
        <v>2606.2399999999998</v>
      </c>
      <c r="C227" s="4" t="s">
        <v>23</v>
      </c>
      <c r="D227" s="4" t="s">
        <v>12</v>
      </c>
      <c r="E227" s="4">
        <v>0</v>
      </c>
      <c r="F227" s="4">
        <f t="shared" si="214"/>
        <v>0</v>
      </c>
      <c r="G227" s="4">
        <v>0</v>
      </c>
      <c r="H227" s="4">
        <f t="shared" si="215"/>
        <v>0</v>
      </c>
      <c r="I227" s="4">
        <f t="shared" ref="I227:I233" si="219">H227*0.1</f>
        <v>0</v>
      </c>
      <c r="J227" s="4">
        <v>0</v>
      </c>
      <c r="K227" s="4">
        <f t="shared" ref="K227" si="220">H227*0.4</f>
        <v>0</v>
      </c>
      <c r="L227" s="5">
        <f t="shared" ref="L227:L228" si="221">I227/25</f>
        <v>0</v>
      </c>
      <c r="M227" s="5">
        <f t="shared" si="218"/>
        <v>0</v>
      </c>
      <c r="N227" s="5">
        <f t="shared" ref="N227" si="222">(L227/2)*0.6</f>
        <v>0</v>
      </c>
    </row>
    <row r="228" spans="1:14" x14ac:dyDescent="0.25">
      <c r="A228" s="14">
        <v>202</v>
      </c>
      <c r="B228" s="14">
        <v>9447.33</v>
      </c>
      <c r="C228" s="4" t="s">
        <v>26</v>
      </c>
      <c r="D228" s="4" t="s">
        <v>32</v>
      </c>
      <c r="E228" s="4">
        <v>0.3</v>
      </c>
      <c r="F228" s="4">
        <f t="shared" si="214"/>
        <v>2834.1990000000001</v>
      </c>
      <c r="G228" s="4">
        <v>0.3</v>
      </c>
      <c r="H228" s="4">
        <f t="shared" si="215"/>
        <v>2834.1990000000001</v>
      </c>
      <c r="I228" s="4">
        <v>0</v>
      </c>
      <c r="J228" s="4">
        <v>0</v>
      </c>
      <c r="K228" s="4">
        <v>0</v>
      </c>
      <c r="L228" s="5">
        <f t="shared" si="221"/>
        <v>0</v>
      </c>
      <c r="M228" s="5">
        <f t="shared" si="218"/>
        <v>0</v>
      </c>
      <c r="N228" s="5">
        <f>H228/100</f>
        <v>28.341989999999999</v>
      </c>
    </row>
    <row r="229" spans="1:14" x14ac:dyDescent="0.25">
      <c r="A229" s="14">
        <v>203</v>
      </c>
      <c r="B229" s="14">
        <v>3131.85</v>
      </c>
      <c r="C229" s="4" t="s">
        <v>25</v>
      </c>
      <c r="D229" s="4" t="s">
        <v>35</v>
      </c>
      <c r="E229" s="4">
        <v>0.3</v>
      </c>
      <c r="F229" s="4">
        <f t="shared" ref="F229:F233" si="223">B229*E229</f>
        <v>939.55499999999995</v>
      </c>
      <c r="G229" s="4">
        <v>0.8</v>
      </c>
      <c r="H229" s="4">
        <f t="shared" ref="H229:H233" si="224">B229*G229</f>
        <v>2505.48</v>
      </c>
      <c r="I229" s="4">
        <f>H229*0.3</f>
        <v>751.64400000000001</v>
      </c>
      <c r="J229" s="4">
        <v>0</v>
      </c>
      <c r="K229" s="4">
        <f>H229*0.7</f>
        <v>1753.836</v>
      </c>
      <c r="L229" s="5">
        <f t="shared" ref="L229:L233" si="225">I229/25</f>
        <v>30.065760000000001</v>
      </c>
      <c r="M229" s="5">
        <v>17</v>
      </c>
      <c r="N229" s="5">
        <f t="shared" ref="N229:N233" si="226">(L229/2)*0.6</f>
        <v>9.0197280000000006</v>
      </c>
    </row>
    <row r="230" spans="1:14" x14ac:dyDescent="0.25">
      <c r="A230" s="14">
        <v>204</v>
      </c>
      <c r="B230" s="14">
        <v>3681.21</v>
      </c>
      <c r="C230" s="4" t="s">
        <v>23</v>
      </c>
      <c r="D230" s="4" t="s">
        <v>12</v>
      </c>
      <c r="E230" s="4">
        <v>0</v>
      </c>
      <c r="F230" s="4">
        <f t="shared" si="223"/>
        <v>0</v>
      </c>
      <c r="G230" s="4">
        <v>0</v>
      </c>
      <c r="H230" s="4">
        <f t="shared" si="224"/>
        <v>0</v>
      </c>
      <c r="I230" s="4">
        <f t="shared" si="219"/>
        <v>0</v>
      </c>
      <c r="J230" s="4">
        <v>0</v>
      </c>
      <c r="K230" s="4">
        <f t="shared" ref="K230:K233" si="227">H230*0.4</f>
        <v>0</v>
      </c>
      <c r="L230" s="5">
        <f t="shared" si="225"/>
        <v>0</v>
      </c>
      <c r="M230" s="5">
        <f t="shared" ref="M230:M233" si="228">K230/100</f>
        <v>0</v>
      </c>
      <c r="N230" s="5">
        <f t="shared" si="226"/>
        <v>0</v>
      </c>
    </row>
    <row r="231" spans="1:14" x14ac:dyDescent="0.25">
      <c r="A231" s="14">
        <v>205</v>
      </c>
      <c r="B231" s="14">
        <v>26770.880000000001</v>
      </c>
      <c r="C231" s="4" t="s">
        <v>5</v>
      </c>
      <c r="D231" s="4" t="s">
        <v>12</v>
      </c>
      <c r="E231" s="4">
        <v>0</v>
      </c>
      <c r="F231" s="4">
        <f t="shared" si="223"/>
        <v>0</v>
      </c>
      <c r="G231" s="4">
        <v>0</v>
      </c>
      <c r="H231" s="4">
        <f t="shared" si="224"/>
        <v>0</v>
      </c>
      <c r="I231" s="4">
        <f t="shared" si="219"/>
        <v>0</v>
      </c>
      <c r="J231" s="4">
        <v>0</v>
      </c>
      <c r="K231" s="4">
        <f t="shared" si="227"/>
        <v>0</v>
      </c>
      <c r="L231" s="5">
        <f t="shared" si="225"/>
        <v>0</v>
      </c>
      <c r="M231" s="5">
        <f t="shared" si="228"/>
        <v>0</v>
      </c>
      <c r="N231" s="5">
        <f t="shared" si="226"/>
        <v>0</v>
      </c>
    </row>
    <row r="232" spans="1:14" x14ac:dyDescent="0.25">
      <c r="A232" s="14">
        <v>206</v>
      </c>
      <c r="B232" s="14">
        <v>4605.37</v>
      </c>
      <c r="C232" s="4" t="s">
        <v>23</v>
      </c>
      <c r="D232" s="4" t="s">
        <v>12</v>
      </c>
      <c r="E232" s="4">
        <v>0</v>
      </c>
      <c r="F232" s="4">
        <f t="shared" si="223"/>
        <v>0</v>
      </c>
      <c r="G232" s="4">
        <v>0</v>
      </c>
      <c r="H232" s="4">
        <f t="shared" si="224"/>
        <v>0</v>
      </c>
      <c r="I232" s="4">
        <f t="shared" si="219"/>
        <v>0</v>
      </c>
      <c r="J232" s="4">
        <v>0</v>
      </c>
      <c r="K232" s="4">
        <f t="shared" si="227"/>
        <v>0</v>
      </c>
      <c r="L232" s="5">
        <f t="shared" si="225"/>
        <v>0</v>
      </c>
      <c r="M232" s="5">
        <f t="shared" si="228"/>
        <v>0</v>
      </c>
      <c r="N232" s="5">
        <f t="shared" si="226"/>
        <v>0</v>
      </c>
    </row>
    <row r="233" spans="1:14" x14ac:dyDescent="0.25">
      <c r="A233" s="14">
        <v>207</v>
      </c>
      <c r="B233" s="14">
        <v>197.13</v>
      </c>
      <c r="C233" s="4" t="s">
        <v>23</v>
      </c>
      <c r="D233" s="4" t="s">
        <v>12</v>
      </c>
      <c r="E233" s="4">
        <v>0</v>
      </c>
      <c r="F233" s="4">
        <f t="shared" si="223"/>
        <v>0</v>
      </c>
      <c r="G233" s="4">
        <v>0</v>
      </c>
      <c r="H233" s="4">
        <f t="shared" si="224"/>
        <v>0</v>
      </c>
      <c r="I233" s="4">
        <f t="shared" si="219"/>
        <v>0</v>
      </c>
      <c r="J233" s="4">
        <v>0</v>
      </c>
      <c r="K233" s="4">
        <f t="shared" si="227"/>
        <v>0</v>
      </c>
      <c r="L233" s="5">
        <f t="shared" si="225"/>
        <v>0</v>
      </c>
      <c r="M233" s="5">
        <f t="shared" si="228"/>
        <v>0</v>
      </c>
      <c r="N233" s="5">
        <f t="shared" si="226"/>
        <v>0</v>
      </c>
    </row>
    <row r="234" spans="1:14" x14ac:dyDescent="0.25">
      <c r="A234" s="14">
        <v>208</v>
      </c>
      <c r="B234" s="14">
        <v>2341.12</v>
      </c>
      <c r="C234" s="4" t="s">
        <v>25</v>
      </c>
      <c r="D234" s="4" t="s">
        <v>35</v>
      </c>
      <c r="E234" s="4">
        <v>0.3</v>
      </c>
      <c r="F234" s="4">
        <f t="shared" ref="F234:F238" si="229">B234*E234</f>
        <v>702.3359999999999</v>
      </c>
      <c r="G234" s="4">
        <v>0.8</v>
      </c>
      <c r="H234" s="4">
        <f t="shared" ref="H234:H238" si="230">B234*G234</f>
        <v>1872.896</v>
      </c>
      <c r="I234" s="4">
        <f>H234*0.3</f>
        <v>561.86879999999996</v>
      </c>
      <c r="J234" s="4">
        <v>0</v>
      </c>
      <c r="K234" s="4">
        <f>H234*0.7</f>
        <v>1311.0272</v>
      </c>
      <c r="L234" s="5">
        <f t="shared" ref="L234:L238" si="231">I234/25</f>
        <v>22.474751999999999</v>
      </c>
      <c r="M234" s="5">
        <f t="shared" ref="M234:M238" si="232">K234/100</f>
        <v>13.110272</v>
      </c>
      <c r="N234" s="5">
        <f t="shared" ref="N234:N238" si="233">(L234/2)*0.6</f>
        <v>6.7424255999999998</v>
      </c>
    </row>
    <row r="235" spans="1:14" x14ac:dyDescent="0.25">
      <c r="A235" s="14">
        <v>209</v>
      </c>
      <c r="B235" s="14">
        <v>2341.14</v>
      </c>
      <c r="C235" s="4" t="s">
        <v>25</v>
      </c>
      <c r="D235" s="4" t="s">
        <v>35</v>
      </c>
      <c r="E235" s="4">
        <v>0.3</v>
      </c>
      <c r="F235" s="4">
        <f t="shared" si="229"/>
        <v>702.34199999999998</v>
      </c>
      <c r="G235" s="4">
        <v>0.8</v>
      </c>
      <c r="H235" s="4">
        <f t="shared" si="230"/>
        <v>1872.912</v>
      </c>
      <c r="I235" s="4">
        <f t="shared" ref="I235:I236" si="234">H235*0.3</f>
        <v>561.87360000000001</v>
      </c>
      <c r="J235" s="4">
        <v>0</v>
      </c>
      <c r="K235" s="4">
        <f t="shared" ref="K235:K236" si="235">H235*0.7</f>
        <v>1311.0383999999999</v>
      </c>
      <c r="L235" s="5">
        <f t="shared" si="231"/>
        <v>22.474944000000001</v>
      </c>
      <c r="M235" s="5">
        <f t="shared" si="232"/>
        <v>13.110384</v>
      </c>
      <c r="N235" s="5">
        <f t="shared" si="233"/>
        <v>6.7424831999999997</v>
      </c>
    </row>
    <row r="236" spans="1:14" x14ac:dyDescent="0.25">
      <c r="A236" s="14">
        <v>210</v>
      </c>
      <c r="B236" s="14">
        <v>2341.12</v>
      </c>
      <c r="C236" s="4" t="s">
        <v>25</v>
      </c>
      <c r="D236" s="4" t="s">
        <v>35</v>
      </c>
      <c r="E236" s="4">
        <v>0.3</v>
      </c>
      <c r="F236" s="4">
        <f t="shared" si="229"/>
        <v>702.3359999999999</v>
      </c>
      <c r="G236" s="4">
        <v>0.8</v>
      </c>
      <c r="H236" s="4">
        <f t="shared" si="230"/>
        <v>1872.896</v>
      </c>
      <c r="I236" s="4">
        <f t="shared" si="234"/>
        <v>561.86879999999996</v>
      </c>
      <c r="J236" s="4">
        <v>0</v>
      </c>
      <c r="K236" s="4">
        <f t="shared" si="235"/>
        <v>1311.0272</v>
      </c>
      <c r="L236" s="5">
        <f t="shared" si="231"/>
        <v>22.474751999999999</v>
      </c>
      <c r="M236" s="5">
        <f t="shared" si="232"/>
        <v>13.110272</v>
      </c>
      <c r="N236" s="5">
        <f t="shared" si="233"/>
        <v>6.7424255999999998</v>
      </c>
    </row>
    <row r="237" spans="1:14" x14ac:dyDescent="0.25">
      <c r="A237" s="14">
        <v>211</v>
      </c>
      <c r="B237" s="14">
        <v>197.13</v>
      </c>
      <c r="C237" s="4" t="s">
        <v>23</v>
      </c>
      <c r="D237" s="4" t="s">
        <v>12</v>
      </c>
      <c r="E237" s="4">
        <v>0</v>
      </c>
      <c r="F237" s="4">
        <f t="shared" si="229"/>
        <v>0</v>
      </c>
      <c r="G237" s="4">
        <v>0</v>
      </c>
      <c r="H237" s="4">
        <f t="shared" si="230"/>
        <v>0</v>
      </c>
      <c r="I237" s="4">
        <f t="shared" ref="I237:I238" si="236">H237*0.1</f>
        <v>0</v>
      </c>
      <c r="J237" s="4">
        <v>0</v>
      </c>
      <c r="K237" s="4">
        <f t="shared" ref="K237:K238" si="237">H237*0.4</f>
        <v>0</v>
      </c>
      <c r="L237" s="5">
        <f t="shared" si="231"/>
        <v>0</v>
      </c>
      <c r="M237" s="5">
        <f t="shared" si="232"/>
        <v>0</v>
      </c>
      <c r="N237" s="5">
        <f t="shared" si="233"/>
        <v>0</v>
      </c>
    </row>
    <row r="238" spans="1:14" x14ac:dyDescent="0.25">
      <c r="A238" s="14">
        <v>212</v>
      </c>
      <c r="B238" s="14">
        <v>477.51</v>
      </c>
      <c r="C238" s="4" t="s">
        <v>23</v>
      </c>
      <c r="D238" s="4" t="s">
        <v>12</v>
      </c>
      <c r="E238" s="4">
        <v>0</v>
      </c>
      <c r="F238" s="4">
        <f t="shared" si="229"/>
        <v>0</v>
      </c>
      <c r="G238" s="4">
        <v>0</v>
      </c>
      <c r="H238" s="4">
        <f t="shared" si="230"/>
        <v>0</v>
      </c>
      <c r="I238" s="4">
        <f t="shared" si="236"/>
        <v>0</v>
      </c>
      <c r="J238" s="4">
        <v>0</v>
      </c>
      <c r="K238" s="4">
        <f t="shared" si="237"/>
        <v>0</v>
      </c>
      <c r="L238" s="5">
        <f t="shared" si="231"/>
        <v>0</v>
      </c>
      <c r="M238" s="5">
        <f t="shared" si="232"/>
        <v>0</v>
      </c>
      <c r="N238" s="5">
        <f t="shared" si="233"/>
        <v>0</v>
      </c>
    </row>
    <row r="239" spans="1:14" x14ac:dyDescent="0.25">
      <c r="A239" s="14">
        <v>213</v>
      </c>
      <c r="B239" s="14">
        <v>2615.6999999999998</v>
      </c>
      <c r="C239" s="4" t="s">
        <v>25</v>
      </c>
      <c r="D239" s="4" t="s">
        <v>35</v>
      </c>
      <c r="E239" s="4">
        <v>0.3</v>
      </c>
      <c r="F239" s="4">
        <f t="shared" ref="F239:F242" si="238">B239*E239</f>
        <v>784.70999999999992</v>
      </c>
      <c r="G239" s="4">
        <v>0.8</v>
      </c>
      <c r="H239" s="4">
        <f t="shared" ref="H239:H242" si="239">B239*G239</f>
        <v>2092.56</v>
      </c>
      <c r="I239" s="4">
        <f>H239*0.3</f>
        <v>627.76799999999992</v>
      </c>
      <c r="J239" s="4">
        <v>0</v>
      </c>
      <c r="K239" s="4">
        <f>H239*0.7</f>
        <v>1464.7919999999999</v>
      </c>
      <c r="L239" s="5">
        <f t="shared" ref="L239:L242" si="240">I239/25</f>
        <v>25.110719999999997</v>
      </c>
      <c r="M239" s="5">
        <v>14</v>
      </c>
      <c r="N239" s="5">
        <f t="shared" ref="N239:N242" si="241">(L239/2)*0.6</f>
        <v>7.5332159999999986</v>
      </c>
    </row>
    <row r="240" spans="1:14" x14ac:dyDescent="0.25">
      <c r="A240" s="14">
        <v>214</v>
      </c>
      <c r="B240" s="14">
        <v>2615.7199999999998</v>
      </c>
      <c r="C240" s="4" t="s">
        <v>25</v>
      </c>
      <c r="D240" s="4" t="s">
        <v>35</v>
      </c>
      <c r="E240" s="4">
        <v>0.3</v>
      </c>
      <c r="F240" s="4">
        <f t="shared" si="238"/>
        <v>784.71599999999989</v>
      </c>
      <c r="G240" s="4">
        <v>0.8</v>
      </c>
      <c r="H240" s="4">
        <f t="shared" si="239"/>
        <v>2092.576</v>
      </c>
      <c r="I240" s="4">
        <f t="shared" ref="I240:I241" si="242">H240*0.3</f>
        <v>627.77279999999996</v>
      </c>
      <c r="J240" s="4">
        <v>0</v>
      </c>
      <c r="K240" s="4">
        <f t="shared" ref="K240:K241" si="243">H240*0.7</f>
        <v>1464.8031999999998</v>
      </c>
      <c r="L240" s="5">
        <f t="shared" si="240"/>
        <v>25.110911999999999</v>
      </c>
      <c r="M240" s="5">
        <v>14</v>
      </c>
      <c r="N240" s="5">
        <f t="shared" si="241"/>
        <v>7.5332735999999993</v>
      </c>
    </row>
    <row r="241" spans="1:14" x14ac:dyDescent="0.25">
      <c r="A241" s="14">
        <v>215</v>
      </c>
      <c r="B241" s="14">
        <v>2615.69</v>
      </c>
      <c r="C241" s="4" t="s">
        <v>25</v>
      </c>
      <c r="D241" s="4" t="s">
        <v>35</v>
      </c>
      <c r="E241" s="4">
        <v>0.3</v>
      </c>
      <c r="F241" s="4">
        <f t="shared" si="238"/>
        <v>784.70699999999999</v>
      </c>
      <c r="G241" s="4">
        <v>0.8</v>
      </c>
      <c r="H241" s="4">
        <f t="shared" si="239"/>
        <v>2092.5520000000001</v>
      </c>
      <c r="I241" s="4">
        <f t="shared" si="242"/>
        <v>627.76560000000006</v>
      </c>
      <c r="J241" s="4">
        <v>0</v>
      </c>
      <c r="K241" s="4">
        <f t="shared" si="243"/>
        <v>1464.7864</v>
      </c>
      <c r="L241" s="5">
        <f t="shared" si="240"/>
        <v>25.110624000000001</v>
      </c>
      <c r="M241" s="5">
        <v>14</v>
      </c>
      <c r="N241" s="5">
        <f t="shared" si="241"/>
        <v>7.5331872000000004</v>
      </c>
    </row>
    <row r="242" spans="1:14" x14ac:dyDescent="0.25">
      <c r="A242" s="14">
        <v>216</v>
      </c>
      <c r="B242" s="14">
        <v>480.13</v>
      </c>
      <c r="C242" s="4" t="s">
        <v>23</v>
      </c>
      <c r="D242" s="4" t="s">
        <v>12</v>
      </c>
      <c r="E242" s="4">
        <v>0</v>
      </c>
      <c r="F242" s="4">
        <f t="shared" si="238"/>
        <v>0</v>
      </c>
      <c r="G242" s="4">
        <v>0</v>
      </c>
      <c r="H242" s="4">
        <f t="shared" si="239"/>
        <v>0</v>
      </c>
      <c r="I242" s="4">
        <f t="shared" ref="I242" si="244">H242*0.1</f>
        <v>0</v>
      </c>
      <c r="J242" s="4">
        <v>0</v>
      </c>
      <c r="K242" s="4">
        <f t="shared" ref="K242" si="245">H242*0.4</f>
        <v>0</v>
      </c>
      <c r="L242" s="5">
        <f t="shared" si="240"/>
        <v>0</v>
      </c>
      <c r="M242" s="5">
        <f t="shared" ref="M242" si="246">K242/100</f>
        <v>0</v>
      </c>
      <c r="N242" s="5">
        <f t="shared" si="241"/>
        <v>0</v>
      </c>
    </row>
    <row r="243" spans="1:14" x14ac:dyDescent="0.25">
      <c r="A243" s="14">
        <v>217</v>
      </c>
      <c r="B243" s="14">
        <v>2615.6999999999998</v>
      </c>
      <c r="C243" s="4" t="s">
        <v>25</v>
      </c>
      <c r="D243" s="4" t="s">
        <v>35</v>
      </c>
      <c r="E243" s="4">
        <v>0.3</v>
      </c>
      <c r="F243" s="4">
        <f t="shared" ref="F243:F246" si="247">B243*E243</f>
        <v>784.70999999999992</v>
      </c>
      <c r="G243" s="4">
        <v>0.8</v>
      </c>
      <c r="H243" s="4">
        <f t="shared" ref="H243:H246" si="248">B243*G243</f>
        <v>2092.56</v>
      </c>
      <c r="I243" s="4">
        <f>H243*0.3</f>
        <v>627.76799999999992</v>
      </c>
      <c r="J243" s="4">
        <v>0</v>
      </c>
      <c r="K243" s="4">
        <f>H243*0.7</f>
        <v>1464.7919999999999</v>
      </c>
      <c r="L243" s="5">
        <f t="shared" ref="L243:L246" si="249">I243/25</f>
        <v>25.110719999999997</v>
      </c>
      <c r="M243" s="5">
        <v>14</v>
      </c>
      <c r="N243" s="5">
        <f t="shared" ref="N243:N246" si="250">(L243/2)*0.6</f>
        <v>7.5332159999999986</v>
      </c>
    </row>
    <row r="244" spans="1:14" x14ac:dyDescent="0.25">
      <c r="A244" s="14">
        <v>218</v>
      </c>
      <c r="B244" s="14">
        <v>2615.71</v>
      </c>
      <c r="C244" s="4" t="s">
        <v>25</v>
      </c>
      <c r="D244" s="4" t="s">
        <v>35</v>
      </c>
      <c r="E244" s="4">
        <v>0.3</v>
      </c>
      <c r="F244" s="4">
        <f t="shared" si="247"/>
        <v>784.71299999999997</v>
      </c>
      <c r="G244" s="4">
        <v>0.8</v>
      </c>
      <c r="H244" s="4">
        <f t="shared" si="248"/>
        <v>2092.5680000000002</v>
      </c>
      <c r="I244" s="4">
        <f t="shared" ref="I244:I245" si="251">H244*0.3</f>
        <v>627.7704</v>
      </c>
      <c r="J244" s="4">
        <v>0</v>
      </c>
      <c r="K244" s="4">
        <f t="shared" ref="K244:K245" si="252">H244*0.7</f>
        <v>1464.7976000000001</v>
      </c>
      <c r="L244" s="5">
        <f t="shared" si="249"/>
        <v>25.110816</v>
      </c>
      <c r="M244" s="5">
        <v>14</v>
      </c>
      <c r="N244" s="5">
        <f t="shared" si="250"/>
        <v>7.5332447999999994</v>
      </c>
    </row>
    <row r="245" spans="1:14" x14ac:dyDescent="0.25">
      <c r="A245" s="14">
        <v>219</v>
      </c>
      <c r="B245" s="14">
        <v>2615.69</v>
      </c>
      <c r="C245" s="4" t="s">
        <v>25</v>
      </c>
      <c r="D245" s="4" t="s">
        <v>35</v>
      </c>
      <c r="E245" s="4">
        <v>0.3</v>
      </c>
      <c r="F245" s="4">
        <f t="shared" si="247"/>
        <v>784.70699999999999</v>
      </c>
      <c r="G245" s="4">
        <v>0.8</v>
      </c>
      <c r="H245" s="4">
        <f t="shared" si="248"/>
        <v>2092.5520000000001</v>
      </c>
      <c r="I245" s="4">
        <f t="shared" si="251"/>
        <v>627.76560000000006</v>
      </c>
      <c r="J245" s="4">
        <v>0</v>
      </c>
      <c r="K245" s="4">
        <f t="shared" si="252"/>
        <v>1464.7864</v>
      </c>
      <c r="L245" s="5">
        <f t="shared" si="249"/>
        <v>25.110624000000001</v>
      </c>
      <c r="M245" s="5">
        <v>14</v>
      </c>
      <c r="N245" s="5">
        <f t="shared" si="250"/>
        <v>7.5331872000000004</v>
      </c>
    </row>
    <row r="246" spans="1:14" x14ac:dyDescent="0.25">
      <c r="A246" s="14">
        <v>220</v>
      </c>
      <c r="B246" s="14">
        <v>1812.97</v>
      </c>
      <c r="C246" s="4" t="s">
        <v>23</v>
      </c>
      <c r="D246" s="4" t="s">
        <v>12</v>
      </c>
      <c r="E246" s="4">
        <v>0</v>
      </c>
      <c r="F246" s="4">
        <f t="shared" si="247"/>
        <v>0</v>
      </c>
      <c r="G246" s="4">
        <v>0</v>
      </c>
      <c r="H246" s="4">
        <f t="shared" si="248"/>
        <v>0</v>
      </c>
      <c r="I246" s="4">
        <f t="shared" ref="I246" si="253">H246*0.1</f>
        <v>0</v>
      </c>
      <c r="J246" s="4">
        <v>0</v>
      </c>
      <c r="K246" s="4">
        <f t="shared" ref="K246" si="254">H246*0.4</f>
        <v>0</v>
      </c>
      <c r="L246" s="5">
        <f t="shared" si="249"/>
        <v>0</v>
      </c>
      <c r="M246" s="5">
        <f t="shared" ref="M246" si="255">K246/100</f>
        <v>0</v>
      </c>
      <c r="N246" s="5">
        <f t="shared" si="250"/>
        <v>0</v>
      </c>
    </row>
    <row r="247" spans="1:14" x14ac:dyDescent="0.25">
      <c r="A247" s="14">
        <v>221</v>
      </c>
      <c r="B247" s="14">
        <v>2543.44</v>
      </c>
      <c r="C247" s="4" t="s">
        <v>25</v>
      </c>
      <c r="D247" s="4" t="s">
        <v>35</v>
      </c>
      <c r="E247" s="4">
        <v>0.3</v>
      </c>
      <c r="F247" s="4">
        <f t="shared" ref="F247:F249" si="256">B247*E247</f>
        <v>763.03200000000004</v>
      </c>
      <c r="G247" s="4">
        <v>0.8</v>
      </c>
      <c r="H247" s="4">
        <f t="shared" ref="H247:H249" si="257">B247*G247</f>
        <v>2034.7520000000002</v>
      </c>
      <c r="I247" s="4">
        <f>H247*0.3</f>
        <v>610.42560000000003</v>
      </c>
      <c r="J247" s="4">
        <v>0</v>
      </c>
      <c r="K247" s="4">
        <f>H247*0.7</f>
        <v>1424.3264000000001</v>
      </c>
      <c r="L247" s="5">
        <f t="shared" ref="L247:L249" si="258">I247/25</f>
        <v>24.417024000000001</v>
      </c>
      <c r="M247" s="5">
        <f t="shared" ref="M247:M249" si="259">K247/100</f>
        <v>14.243264000000002</v>
      </c>
      <c r="N247" s="5">
        <f t="shared" ref="N247:N249" si="260">(L247/2)*0.6</f>
        <v>7.3251071999999997</v>
      </c>
    </row>
    <row r="248" spans="1:14" x14ac:dyDescent="0.25">
      <c r="A248" s="14">
        <v>222</v>
      </c>
      <c r="B248" s="14">
        <v>2543.44</v>
      </c>
      <c r="C248" s="4" t="s">
        <v>25</v>
      </c>
      <c r="D248" s="4" t="s">
        <v>35</v>
      </c>
      <c r="E248" s="4">
        <v>0.3</v>
      </c>
      <c r="F248" s="4">
        <f t="shared" si="256"/>
        <v>763.03200000000004</v>
      </c>
      <c r="G248" s="4">
        <v>0.8</v>
      </c>
      <c r="H248" s="4">
        <f t="shared" si="257"/>
        <v>2034.7520000000002</v>
      </c>
      <c r="I248" s="4">
        <f t="shared" ref="I248:I253" si="261">H248*0.3</f>
        <v>610.42560000000003</v>
      </c>
      <c r="J248" s="4">
        <v>0</v>
      </c>
      <c r="K248" s="4">
        <f t="shared" ref="K248:K249" si="262">H248*0.7</f>
        <v>1424.3264000000001</v>
      </c>
      <c r="L248" s="5">
        <f t="shared" si="258"/>
        <v>24.417024000000001</v>
      </c>
      <c r="M248" s="5">
        <f t="shared" si="259"/>
        <v>14.243264000000002</v>
      </c>
      <c r="N248" s="5">
        <f t="shared" si="260"/>
        <v>7.3251071999999997</v>
      </c>
    </row>
    <row r="249" spans="1:14" x14ac:dyDescent="0.25">
      <c r="A249" s="14">
        <v>223</v>
      </c>
      <c r="B249" s="14">
        <v>2543.65</v>
      </c>
      <c r="C249" s="4" t="s">
        <v>25</v>
      </c>
      <c r="D249" s="4" t="s">
        <v>35</v>
      </c>
      <c r="E249" s="4">
        <v>0.3</v>
      </c>
      <c r="F249" s="4">
        <f t="shared" si="256"/>
        <v>763.09500000000003</v>
      </c>
      <c r="G249" s="4">
        <v>0.8</v>
      </c>
      <c r="H249" s="4">
        <f t="shared" si="257"/>
        <v>2034.92</v>
      </c>
      <c r="I249" s="4">
        <f t="shared" si="261"/>
        <v>610.476</v>
      </c>
      <c r="J249" s="4">
        <v>0</v>
      </c>
      <c r="K249" s="4">
        <f t="shared" si="262"/>
        <v>1424.444</v>
      </c>
      <c r="L249" s="5">
        <f t="shared" si="258"/>
        <v>24.419039999999999</v>
      </c>
      <c r="M249" s="5">
        <f t="shared" si="259"/>
        <v>14.244439999999999</v>
      </c>
      <c r="N249" s="5">
        <f t="shared" si="260"/>
        <v>7.3257119999999993</v>
      </c>
    </row>
    <row r="250" spans="1:14" x14ac:dyDescent="0.25">
      <c r="A250" s="14">
        <v>224</v>
      </c>
      <c r="B250" s="14">
        <v>1387.33</v>
      </c>
      <c r="C250" s="4" t="s">
        <v>25</v>
      </c>
      <c r="D250" s="4" t="s">
        <v>35</v>
      </c>
      <c r="E250" s="4">
        <v>0.3</v>
      </c>
      <c r="F250" s="4">
        <f t="shared" ref="F250" si="263">B250*E250</f>
        <v>416.19899999999996</v>
      </c>
      <c r="G250" s="4">
        <v>0.8</v>
      </c>
      <c r="H250" s="4">
        <f t="shared" ref="H250" si="264">B250*G250</f>
        <v>1109.864</v>
      </c>
      <c r="I250" s="4">
        <f t="shared" si="261"/>
        <v>332.95920000000001</v>
      </c>
      <c r="J250" s="4">
        <v>0</v>
      </c>
      <c r="K250" s="4">
        <f t="shared" ref="K250" si="265">H250*0.7</f>
        <v>776.90480000000002</v>
      </c>
      <c r="L250" s="5">
        <f t="shared" ref="L250" si="266">I250/25</f>
        <v>13.318368</v>
      </c>
      <c r="M250" s="5">
        <v>7</v>
      </c>
      <c r="N250" s="5">
        <f t="shared" ref="N250" si="267">(L250/2)*0.6</f>
        <v>3.9955103999999997</v>
      </c>
    </row>
    <row r="251" spans="1:14" x14ac:dyDescent="0.25">
      <c r="A251" s="14">
        <v>225</v>
      </c>
      <c r="B251" s="14">
        <v>1868.51</v>
      </c>
      <c r="C251" s="4" t="s">
        <v>25</v>
      </c>
      <c r="D251" s="4" t="s">
        <v>35</v>
      </c>
      <c r="E251" s="4">
        <v>0.3</v>
      </c>
      <c r="F251" s="4">
        <f t="shared" ref="F251:F254" si="268">B251*E251</f>
        <v>560.553</v>
      </c>
      <c r="G251" s="4">
        <v>0.8</v>
      </c>
      <c r="H251" s="4">
        <f t="shared" ref="H251:H254" si="269">B251*G251</f>
        <v>1494.808</v>
      </c>
      <c r="I251" s="4">
        <f t="shared" si="261"/>
        <v>448.44239999999996</v>
      </c>
      <c r="J251" s="4">
        <v>0</v>
      </c>
      <c r="K251" s="4">
        <f>H251*0.7</f>
        <v>1046.3655999999999</v>
      </c>
      <c r="L251" s="5">
        <f t="shared" ref="L251:L254" si="270">I251/25</f>
        <v>17.937695999999999</v>
      </c>
      <c r="M251" s="5">
        <f t="shared" ref="M251:M255" si="271">K251/100</f>
        <v>10.463655999999999</v>
      </c>
      <c r="N251" s="5">
        <f t="shared" ref="N251:N255" si="272">(L251/2)*0.6</f>
        <v>5.3813087999999993</v>
      </c>
    </row>
    <row r="252" spans="1:14" x14ac:dyDescent="0.25">
      <c r="A252" s="14">
        <v>226</v>
      </c>
      <c r="B252" s="14">
        <v>1868.51</v>
      </c>
      <c r="C252" s="4" t="s">
        <v>25</v>
      </c>
      <c r="D252" s="4" t="s">
        <v>35</v>
      </c>
      <c r="E252" s="4">
        <v>0.3</v>
      </c>
      <c r="F252" s="4">
        <f t="shared" si="268"/>
        <v>560.553</v>
      </c>
      <c r="G252" s="4">
        <v>0.8</v>
      </c>
      <c r="H252" s="4">
        <f t="shared" si="269"/>
        <v>1494.808</v>
      </c>
      <c r="I252" s="4">
        <f t="shared" si="261"/>
        <v>448.44239999999996</v>
      </c>
      <c r="J252" s="4">
        <v>0</v>
      </c>
      <c r="K252" s="4">
        <f t="shared" ref="K252:K253" si="273">H252*0.7</f>
        <v>1046.3655999999999</v>
      </c>
      <c r="L252" s="5">
        <f t="shared" si="270"/>
        <v>17.937695999999999</v>
      </c>
      <c r="M252" s="5">
        <f t="shared" si="271"/>
        <v>10.463655999999999</v>
      </c>
      <c r="N252" s="5">
        <f t="shared" si="272"/>
        <v>5.3813087999999993</v>
      </c>
    </row>
    <row r="253" spans="1:14" x14ac:dyDescent="0.25">
      <c r="A253" s="14">
        <v>227</v>
      </c>
      <c r="B253" s="14">
        <v>1868.51</v>
      </c>
      <c r="C253" s="4" t="s">
        <v>25</v>
      </c>
      <c r="D253" s="4" t="s">
        <v>35</v>
      </c>
      <c r="E253" s="4">
        <v>0.3</v>
      </c>
      <c r="F253" s="4">
        <f t="shared" si="268"/>
        <v>560.553</v>
      </c>
      <c r="G253" s="4">
        <v>0.8</v>
      </c>
      <c r="H253" s="4">
        <f t="shared" si="269"/>
        <v>1494.808</v>
      </c>
      <c r="I253" s="4">
        <f t="shared" si="261"/>
        <v>448.44239999999996</v>
      </c>
      <c r="J253" s="4">
        <v>0</v>
      </c>
      <c r="K253" s="4">
        <f t="shared" si="273"/>
        <v>1046.3655999999999</v>
      </c>
      <c r="L253" s="5">
        <f t="shared" si="270"/>
        <v>17.937695999999999</v>
      </c>
      <c r="M253" s="5">
        <f t="shared" si="271"/>
        <v>10.463655999999999</v>
      </c>
      <c r="N253" s="5">
        <f t="shared" si="272"/>
        <v>5.3813087999999993</v>
      </c>
    </row>
    <row r="254" spans="1:14" x14ac:dyDescent="0.25">
      <c r="A254" s="14">
        <v>228</v>
      </c>
      <c r="B254" s="14">
        <v>837.52</v>
      </c>
      <c r="C254" s="4" t="s">
        <v>23</v>
      </c>
      <c r="D254" s="4" t="s">
        <v>12</v>
      </c>
      <c r="E254" s="4">
        <v>0</v>
      </c>
      <c r="F254" s="4">
        <f t="shared" si="268"/>
        <v>0</v>
      </c>
      <c r="G254" s="4">
        <v>0</v>
      </c>
      <c r="H254" s="4">
        <f t="shared" si="269"/>
        <v>0</v>
      </c>
      <c r="I254" s="4">
        <f t="shared" ref="I254" si="274">H254*0.1</f>
        <v>0</v>
      </c>
      <c r="J254" s="4">
        <v>0</v>
      </c>
      <c r="K254" s="4">
        <f t="shared" ref="K254" si="275">H254*0.4</f>
        <v>0</v>
      </c>
      <c r="L254" s="5">
        <f t="shared" si="270"/>
        <v>0</v>
      </c>
      <c r="M254" s="5">
        <f t="shared" si="271"/>
        <v>0</v>
      </c>
      <c r="N254" s="5">
        <f t="shared" si="272"/>
        <v>0</v>
      </c>
    </row>
    <row r="255" spans="1:14" x14ac:dyDescent="0.25">
      <c r="A255" s="14">
        <v>229</v>
      </c>
      <c r="B255" s="14">
        <v>3024.99</v>
      </c>
      <c r="C255" s="4" t="s">
        <v>24</v>
      </c>
      <c r="D255" s="4" t="s">
        <v>35</v>
      </c>
      <c r="E255" s="4">
        <v>0.4</v>
      </c>
      <c r="F255" s="4">
        <f t="shared" ref="F255:F256" si="276">B255*E255</f>
        <v>1209.9959999999999</v>
      </c>
      <c r="G255" s="4">
        <v>0.8</v>
      </c>
      <c r="H255" s="4">
        <f t="shared" ref="H255:H256" si="277">B255*G255</f>
        <v>2419.9919999999997</v>
      </c>
      <c r="I255" s="4">
        <f t="shared" ref="I255" si="278">H255*0.6</f>
        <v>1451.9951999999998</v>
      </c>
      <c r="J255" s="4">
        <v>0</v>
      </c>
      <c r="K255" s="4">
        <v>9</v>
      </c>
      <c r="L255" s="5">
        <f t="shared" ref="L255" si="279">I255/30</f>
        <v>48.399839999999998</v>
      </c>
      <c r="M255" s="5">
        <f t="shared" si="271"/>
        <v>0.09</v>
      </c>
      <c r="N255" s="5">
        <f t="shared" si="272"/>
        <v>14.519951999999998</v>
      </c>
    </row>
    <row r="256" spans="1:14" x14ac:dyDescent="0.25">
      <c r="A256" s="14">
        <v>230</v>
      </c>
      <c r="B256" s="14">
        <v>692.47</v>
      </c>
      <c r="C256" s="4" t="s">
        <v>23</v>
      </c>
      <c r="D256" s="4" t="s">
        <v>12</v>
      </c>
      <c r="E256" s="4">
        <v>0</v>
      </c>
      <c r="F256" s="4">
        <f t="shared" si="276"/>
        <v>0</v>
      </c>
      <c r="G256" s="4">
        <v>0</v>
      </c>
      <c r="H256" s="4">
        <f t="shared" si="277"/>
        <v>0</v>
      </c>
      <c r="I256" s="4">
        <f t="shared" ref="I256" si="280">H256*0.1</f>
        <v>0</v>
      </c>
      <c r="J256" s="4">
        <v>0</v>
      </c>
      <c r="K256" s="4">
        <f t="shared" ref="K256:K257" si="281">H256*0.4</f>
        <v>0</v>
      </c>
      <c r="L256" s="5">
        <f t="shared" ref="L256" si="282">I256/25</f>
        <v>0</v>
      </c>
      <c r="M256" s="5">
        <f t="shared" ref="M256" si="283">K256/100</f>
        <v>0</v>
      </c>
      <c r="N256" s="5">
        <f t="shared" ref="N256:N257" si="284">(L256/2)*0.6</f>
        <v>0</v>
      </c>
    </row>
    <row r="257" spans="1:14" x14ac:dyDescent="0.25">
      <c r="A257" s="14">
        <v>231</v>
      </c>
      <c r="B257" s="14">
        <v>2077.0500000000002</v>
      </c>
      <c r="C257" s="4" t="s">
        <v>24</v>
      </c>
      <c r="D257" s="4" t="s">
        <v>35</v>
      </c>
      <c r="E257" s="4">
        <v>0.4</v>
      </c>
      <c r="F257" s="4">
        <f t="shared" ref="F257:F258" si="285">B257*E257</f>
        <v>830.82000000000016</v>
      </c>
      <c r="G257" s="4">
        <v>0.8</v>
      </c>
      <c r="H257" s="4">
        <f t="shared" ref="H257:H258" si="286">B257*G257</f>
        <v>1661.6400000000003</v>
      </c>
      <c r="I257" s="4">
        <f t="shared" ref="I257" si="287">H257*0.6</f>
        <v>996.98400000000015</v>
      </c>
      <c r="J257" s="4">
        <v>0</v>
      </c>
      <c r="K257" s="4">
        <f t="shared" si="281"/>
        <v>664.65600000000018</v>
      </c>
      <c r="L257" s="5">
        <f t="shared" ref="L257" si="288">I257/30</f>
        <v>33.232800000000005</v>
      </c>
      <c r="M257" s="5">
        <v>6</v>
      </c>
      <c r="N257" s="5">
        <f t="shared" si="284"/>
        <v>9.9698400000000014</v>
      </c>
    </row>
    <row r="258" spans="1:14" x14ac:dyDescent="0.25">
      <c r="A258" s="14">
        <v>232</v>
      </c>
      <c r="B258" s="14">
        <v>354.99</v>
      </c>
      <c r="C258" s="4" t="s">
        <v>23</v>
      </c>
      <c r="D258" s="4" t="s">
        <v>12</v>
      </c>
      <c r="E258" s="4">
        <v>0</v>
      </c>
      <c r="F258" s="4">
        <f t="shared" si="285"/>
        <v>0</v>
      </c>
      <c r="G258" s="4">
        <v>0</v>
      </c>
      <c r="H258" s="4">
        <f t="shared" si="286"/>
        <v>0</v>
      </c>
      <c r="I258" s="4">
        <f t="shared" ref="I258" si="289">H258*0.1</f>
        <v>0</v>
      </c>
      <c r="J258" s="4">
        <v>0</v>
      </c>
      <c r="K258" s="4">
        <f t="shared" ref="K258:K259" si="290">H258*0.4</f>
        <v>0</v>
      </c>
      <c r="L258" s="5">
        <f t="shared" ref="L258" si="291">I258/25</f>
        <v>0</v>
      </c>
      <c r="M258" s="5">
        <f t="shared" ref="M258" si="292">K258/100</f>
        <v>0</v>
      </c>
      <c r="N258" s="5">
        <f t="shared" ref="N258:N259" si="293">(L258/2)*0.6</f>
        <v>0</v>
      </c>
    </row>
    <row r="259" spans="1:14" x14ac:dyDescent="0.25">
      <c r="A259" s="14">
        <v>233</v>
      </c>
      <c r="B259" s="14">
        <v>845.54</v>
      </c>
      <c r="C259" s="4" t="s">
        <v>24</v>
      </c>
      <c r="D259" s="4" t="s">
        <v>35</v>
      </c>
      <c r="E259" s="4">
        <v>0.4</v>
      </c>
      <c r="F259" s="4">
        <f t="shared" ref="F259:F260" si="294">B259*E259</f>
        <v>338.21600000000001</v>
      </c>
      <c r="G259" s="4">
        <v>0.8</v>
      </c>
      <c r="H259" s="4">
        <f t="shared" ref="H259:H260" si="295">B259*G259</f>
        <v>676.43200000000002</v>
      </c>
      <c r="I259" s="4">
        <f t="shared" ref="I259" si="296">H259*0.6</f>
        <v>405.85919999999999</v>
      </c>
      <c r="J259" s="4">
        <v>0</v>
      </c>
      <c r="K259" s="4">
        <f t="shared" si="290"/>
        <v>270.57280000000003</v>
      </c>
      <c r="L259" s="5">
        <f t="shared" ref="L259" si="297">I259/30</f>
        <v>13.528639999999999</v>
      </c>
      <c r="M259" s="5">
        <v>2</v>
      </c>
      <c r="N259" s="5">
        <f t="shared" si="293"/>
        <v>4.058592</v>
      </c>
    </row>
    <row r="260" spans="1:14" x14ac:dyDescent="0.25">
      <c r="A260" s="14">
        <v>234</v>
      </c>
      <c r="B260" s="14">
        <v>382.95</v>
      </c>
      <c r="C260" s="4" t="s">
        <v>23</v>
      </c>
      <c r="D260" s="4" t="s">
        <v>12</v>
      </c>
      <c r="E260" s="4">
        <v>0</v>
      </c>
      <c r="F260" s="4">
        <f t="shared" si="294"/>
        <v>0</v>
      </c>
      <c r="G260" s="4">
        <v>0</v>
      </c>
      <c r="H260" s="4">
        <f t="shared" si="295"/>
        <v>0</v>
      </c>
      <c r="I260" s="4">
        <f t="shared" ref="I260" si="298">H260*0.1</f>
        <v>0</v>
      </c>
      <c r="J260" s="4">
        <v>0</v>
      </c>
      <c r="K260" s="4">
        <f t="shared" ref="K260:K262" si="299">H260*0.4</f>
        <v>0</v>
      </c>
      <c r="L260" s="5">
        <f t="shared" ref="L260" si="300">I260/25</f>
        <v>0</v>
      </c>
      <c r="M260" s="5">
        <f t="shared" ref="M260" si="301">K260/100</f>
        <v>0</v>
      </c>
      <c r="N260" s="5">
        <f t="shared" ref="N260:N262" si="302">(L260/2)*0.6</f>
        <v>0</v>
      </c>
    </row>
    <row r="261" spans="1:14" x14ac:dyDescent="0.25">
      <c r="A261" s="14">
        <v>235</v>
      </c>
      <c r="B261" s="14">
        <v>6828.1</v>
      </c>
      <c r="C261" s="4" t="s">
        <v>24</v>
      </c>
      <c r="D261" s="4" t="s">
        <v>35</v>
      </c>
      <c r="E261" s="4">
        <v>0.4</v>
      </c>
      <c r="F261" s="4">
        <f t="shared" ref="F261:F264" si="303">B261*E261</f>
        <v>2731.2400000000002</v>
      </c>
      <c r="G261" s="4">
        <v>0.8</v>
      </c>
      <c r="H261" s="4">
        <f t="shared" ref="H261:H264" si="304">B261*G261</f>
        <v>5462.4800000000005</v>
      </c>
      <c r="I261" s="4">
        <f t="shared" ref="I261:I262" si="305">H261*0.6</f>
        <v>3277.4880000000003</v>
      </c>
      <c r="J261" s="4">
        <v>0</v>
      </c>
      <c r="K261" s="4">
        <f t="shared" si="299"/>
        <v>2184.9920000000002</v>
      </c>
      <c r="L261" s="5">
        <f t="shared" ref="L261:L262" si="306">I261/30</f>
        <v>109.24960000000002</v>
      </c>
      <c r="M261" s="5">
        <v>21</v>
      </c>
      <c r="N261" s="5">
        <f t="shared" si="302"/>
        <v>32.774880000000003</v>
      </c>
    </row>
    <row r="262" spans="1:14" x14ac:dyDescent="0.25">
      <c r="A262" s="14">
        <v>236</v>
      </c>
      <c r="B262" s="14">
        <v>1136.4000000000001</v>
      </c>
      <c r="C262" s="4" t="s">
        <v>24</v>
      </c>
      <c r="D262" s="4" t="s">
        <v>35</v>
      </c>
      <c r="E262" s="4">
        <v>0.4</v>
      </c>
      <c r="F262" s="4">
        <f t="shared" si="303"/>
        <v>454.56000000000006</v>
      </c>
      <c r="G262" s="4">
        <v>0.8</v>
      </c>
      <c r="H262" s="4">
        <f t="shared" si="304"/>
        <v>909.12000000000012</v>
      </c>
      <c r="I262" s="4">
        <f t="shared" si="305"/>
        <v>545.47200000000009</v>
      </c>
      <c r="J262" s="4">
        <v>0</v>
      </c>
      <c r="K262" s="4">
        <f t="shared" si="299"/>
        <v>363.64800000000008</v>
      </c>
      <c r="L262" s="5">
        <f t="shared" si="306"/>
        <v>18.182400000000005</v>
      </c>
      <c r="M262" s="5">
        <v>3</v>
      </c>
      <c r="N262" s="5">
        <f t="shared" si="302"/>
        <v>5.4547200000000009</v>
      </c>
    </row>
    <row r="263" spans="1:14" x14ac:dyDescent="0.25">
      <c r="A263" s="14">
        <v>237</v>
      </c>
      <c r="B263" s="14">
        <v>351.61</v>
      </c>
      <c r="C263" s="4" t="s">
        <v>23</v>
      </c>
      <c r="D263" s="4" t="s">
        <v>12</v>
      </c>
      <c r="E263" s="4">
        <v>0</v>
      </c>
      <c r="F263" s="4">
        <f t="shared" si="303"/>
        <v>0</v>
      </c>
      <c r="G263" s="4">
        <v>0</v>
      </c>
      <c r="H263" s="4">
        <f t="shared" si="304"/>
        <v>0</v>
      </c>
      <c r="I263" s="4">
        <f t="shared" ref="I263:I264" si="307">H263*0.1</f>
        <v>0</v>
      </c>
      <c r="J263" s="4">
        <v>0</v>
      </c>
      <c r="K263" s="4">
        <f t="shared" ref="K263:K264" si="308">H263*0.4</f>
        <v>0</v>
      </c>
      <c r="L263" s="5">
        <f t="shared" ref="L263:L264" si="309">I263/25</f>
        <v>0</v>
      </c>
      <c r="M263" s="5">
        <f t="shared" ref="M263:M264" si="310">K263/100</f>
        <v>0</v>
      </c>
      <c r="N263" s="5">
        <f t="shared" ref="N263:N264" si="311">(L263/2)*0.6</f>
        <v>0</v>
      </c>
    </row>
    <row r="264" spans="1:14" x14ac:dyDescent="0.25">
      <c r="A264" s="14">
        <v>238</v>
      </c>
      <c r="B264" s="14">
        <v>412.52</v>
      </c>
      <c r="C264" s="4" t="s">
        <v>23</v>
      </c>
      <c r="D264" s="4" t="s">
        <v>12</v>
      </c>
      <c r="E264" s="4">
        <v>0</v>
      </c>
      <c r="F264" s="4">
        <f t="shared" si="303"/>
        <v>0</v>
      </c>
      <c r="G264" s="4">
        <v>0</v>
      </c>
      <c r="H264" s="4">
        <f t="shared" si="304"/>
        <v>0</v>
      </c>
      <c r="I264" s="4">
        <f t="shared" si="307"/>
        <v>0</v>
      </c>
      <c r="J264" s="4">
        <v>0</v>
      </c>
      <c r="K264" s="4">
        <f t="shared" si="308"/>
        <v>0</v>
      </c>
      <c r="L264" s="5">
        <f t="shared" si="309"/>
        <v>0</v>
      </c>
      <c r="M264" s="5">
        <f t="shared" si="310"/>
        <v>0</v>
      </c>
      <c r="N264" s="5">
        <f t="shared" si="311"/>
        <v>0</v>
      </c>
    </row>
    <row r="265" spans="1:14" x14ac:dyDescent="0.25">
      <c r="A265" s="14">
        <v>239</v>
      </c>
      <c r="B265" s="14">
        <v>1156.95</v>
      </c>
      <c r="C265" s="4" t="s">
        <v>25</v>
      </c>
      <c r="D265" s="4" t="s">
        <v>35</v>
      </c>
      <c r="E265" s="4">
        <v>0.3</v>
      </c>
      <c r="F265" s="4">
        <f t="shared" ref="F265:F267" si="312">B265*E265</f>
        <v>347.08499999999998</v>
      </c>
      <c r="G265" s="4">
        <v>0.8</v>
      </c>
      <c r="H265" s="4">
        <f t="shared" ref="H265:H267" si="313">B265*G265</f>
        <v>925.56000000000006</v>
      </c>
      <c r="I265" s="4">
        <f>H265*0.3</f>
        <v>277.66800000000001</v>
      </c>
      <c r="J265" s="4">
        <v>0</v>
      </c>
      <c r="K265" s="4">
        <f>H265*0.7</f>
        <v>647.89200000000005</v>
      </c>
      <c r="L265" s="5">
        <f t="shared" ref="L265:L267" si="314">I265/25</f>
        <v>11.106720000000001</v>
      </c>
      <c r="M265" s="5">
        <f t="shared" ref="M265:M267" si="315">K265/100</f>
        <v>6.4789200000000005</v>
      </c>
      <c r="N265" s="5">
        <f t="shared" ref="N265:N267" si="316">(L265/2)*0.6</f>
        <v>3.3320160000000003</v>
      </c>
    </row>
    <row r="266" spans="1:14" x14ac:dyDescent="0.25">
      <c r="A266" s="14">
        <v>240</v>
      </c>
      <c r="B266" s="14">
        <v>454.99</v>
      </c>
      <c r="C266" s="4" t="s">
        <v>23</v>
      </c>
      <c r="D266" s="4" t="s">
        <v>12</v>
      </c>
      <c r="E266" s="4">
        <v>0</v>
      </c>
      <c r="F266" s="4">
        <f t="shared" si="312"/>
        <v>0</v>
      </c>
      <c r="G266" s="4">
        <v>0</v>
      </c>
      <c r="H266" s="4">
        <f t="shared" si="313"/>
        <v>0</v>
      </c>
      <c r="I266" s="4">
        <f t="shared" ref="I266:I267" si="317">H266*0.1</f>
        <v>0</v>
      </c>
      <c r="J266" s="4">
        <v>0</v>
      </c>
      <c r="K266" s="4">
        <f t="shared" ref="K266:K267" si="318">H266*0.4</f>
        <v>0</v>
      </c>
      <c r="L266" s="5">
        <f t="shared" si="314"/>
        <v>0</v>
      </c>
      <c r="M266" s="5">
        <f t="shared" si="315"/>
        <v>0</v>
      </c>
      <c r="N266" s="5">
        <f t="shared" si="316"/>
        <v>0</v>
      </c>
    </row>
    <row r="267" spans="1:14" x14ac:dyDescent="0.25">
      <c r="A267" s="14">
        <v>241</v>
      </c>
      <c r="B267" s="14">
        <v>362</v>
      </c>
      <c r="C267" s="4" t="s">
        <v>23</v>
      </c>
      <c r="D267" s="4" t="s">
        <v>12</v>
      </c>
      <c r="E267" s="4">
        <v>0</v>
      </c>
      <c r="F267" s="4">
        <f t="shared" si="312"/>
        <v>0</v>
      </c>
      <c r="G267" s="4">
        <v>0</v>
      </c>
      <c r="H267" s="4">
        <f t="shared" si="313"/>
        <v>0</v>
      </c>
      <c r="I267" s="4">
        <f t="shared" si="317"/>
        <v>0</v>
      </c>
      <c r="J267" s="4">
        <v>0</v>
      </c>
      <c r="K267" s="4">
        <f t="shared" si="318"/>
        <v>0</v>
      </c>
      <c r="L267" s="5">
        <f t="shared" si="314"/>
        <v>0</v>
      </c>
      <c r="M267" s="5">
        <f t="shared" si="315"/>
        <v>0</v>
      </c>
      <c r="N267" s="5">
        <f t="shared" si="316"/>
        <v>0</v>
      </c>
    </row>
    <row r="268" spans="1:14" x14ac:dyDescent="0.25">
      <c r="A268" s="14">
        <v>242</v>
      </c>
      <c r="B268" s="14">
        <v>734</v>
      </c>
      <c r="C268" s="4" t="s">
        <v>25</v>
      </c>
      <c r="D268" s="4" t="s">
        <v>35</v>
      </c>
      <c r="E268" s="4">
        <v>0.3</v>
      </c>
      <c r="F268" s="4">
        <f t="shared" ref="F268:F269" si="319">B268*E268</f>
        <v>220.2</v>
      </c>
      <c r="G268" s="4">
        <v>0.8</v>
      </c>
      <c r="H268" s="4">
        <f t="shared" ref="H268:H269" si="320">B268*G268</f>
        <v>587.20000000000005</v>
      </c>
      <c r="I268" s="4">
        <f>H268*0.3</f>
        <v>176.16</v>
      </c>
      <c r="J268" s="4">
        <v>0</v>
      </c>
      <c r="K268" s="4">
        <f>H268*0.7</f>
        <v>411.04</v>
      </c>
      <c r="L268" s="5">
        <f t="shared" ref="L268:L269" si="321">I268/25</f>
        <v>7.0464000000000002</v>
      </c>
      <c r="M268" s="5">
        <f t="shared" ref="M268:M269" si="322">K268/100</f>
        <v>4.1104000000000003</v>
      </c>
      <c r="N268" s="5">
        <f t="shared" ref="N268:N269" si="323">(L268/2)*0.6</f>
        <v>2.1139199999999998</v>
      </c>
    </row>
    <row r="269" spans="1:14" x14ac:dyDescent="0.25">
      <c r="A269" s="14">
        <v>243</v>
      </c>
      <c r="B269" s="14">
        <v>245.06</v>
      </c>
      <c r="C269" s="4" t="s">
        <v>23</v>
      </c>
      <c r="D269" s="4" t="s">
        <v>12</v>
      </c>
      <c r="E269" s="4">
        <v>0</v>
      </c>
      <c r="F269" s="4">
        <f t="shared" si="319"/>
        <v>0</v>
      </c>
      <c r="G269" s="4">
        <v>0</v>
      </c>
      <c r="H269" s="4">
        <f t="shared" si="320"/>
        <v>0</v>
      </c>
      <c r="I269" s="4">
        <f t="shared" ref="I269" si="324">H269*0.1</f>
        <v>0</v>
      </c>
      <c r="J269" s="4">
        <v>0</v>
      </c>
      <c r="K269" s="4">
        <f t="shared" ref="K269" si="325">H269*0.4</f>
        <v>0</v>
      </c>
      <c r="L269" s="5">
        <f t="shared" si="321"/>
        <v>0</v>
      </c>
      <c r="M269" s="5">
        <f t="shared" si="322"/>
        <v>0</v>
      </c>
      <c r="N269" s="5">
        <f t="shared" si="323"/>
        <v>0</v>
      </c>
    </row>
    <row r="270" spans="1:14" x14ac:dyDescent="0.25">
      <c r="A270" s="14">
        <v>244</v>
      </c>
      <c r="B270" s="14">
        <v>2086.92</v>
      </c>
      <c r="C270" s="4" t="s">
        <v>25</v>
      </c>
      <c r="D270" s="4" t="s">
        <v>35</v>
      </c>
      <c r="E270" s="4">
        <v>0.3</v>
      </c>
      <c r="F270" s="4">
        <f t="shared" ref="F270:F274" si="326">B270*E270</f>
        <v>626.07600000000002</v>
      </c>
      <c r="G270" s="4">
        <v>0.8</v>
      </c>
      <c r="H270" s="4">
        <f t="shared" ref="H270:H274" si="327">B270*G270</f>
        <v>1669.5360000000001</v>
      </c>
      <c r="I270" s="4">
        <f>H270*0.3</f>
        <v>500.86079999999998</v>
      </c>
      <c r="J270" s="4">
        <v>0</v>
      </c>
      <c r="K270" s="4">
        <f>H270*0.7</f>
        <v>1168.6751999999999</v>
      </c>
      <c r="L270" s="5">
        <f t="shared" ref="L270:L274" si="328">I270/25</f>
        <v>20.034431999999999</v>
      </c>
      <c r="M270" s="5">
        <v>11</v>
      </c>
      <c r="N270" s="5">
        <f t="shared" ref="N270:N274" si="329">(L270/2)*0.6</f>
        <v>6.0103295999999995</v>
      </c>
    </row>
    <row r="271" spans="1:14" x14ac:dyDescent="0.25">
      <c r="A271" s="14">
        <v>245</v>
      </c>
      <c r="B271" s="14">
        <v>2086.96</v>
      </c>
      <c r="C271" s="4" t="s">
        <v>25</v>
      </c>
      <c r="D271" s="4" t="s">
        <v>35</v>
      </c>
      <c r="E271" s="4">
        <v>0.3</v>
      </c>
      <c r="F271" s="4">
        <f t="shared" si="326"/>
        <v>626.08799999999997</v>
      </c>
      <c r="G271" s="4">
        <v>0.8</v>
      </c>
      <c r="H271" s="4">
        <f t="shared" si="327"/>
        <v>1669.5680000000002</v>
      </c>
      <c r="I271" s="4">
        <f>H271*0.3</f>
        <v>500.87040000000002</v>
      </c>
      <c r="J271" s="4">
        <v>0</v>
      </c>
      <c r="K271" s="4">
        <f t="shared" ref="K271:K272" si="330">H271*0.7</f>
        <v>1168.6976</v>
      </c>
      <c r="L271" s="5">
        <f t="shared" si="328"/>
        <v>20.034815999999999</v>
      </c>
      <c r="M271" s="5">
        <v>11</v>
      </c>
      <c r="N271" s="5">
        <f t="shared" si="329"/>
        <v>6.0104447999999993</v>
      </c>
    </row>
    <row r="272" spans="1:14" x14ac:dyDescent="0.25">
      <c r="A272" s="14">
        <v>246</v>
      </c>
      <c r="B272" s="14">
        <v>2003.73</v>
      </c>
      <c r="C272" s="4" t="s">
        <v>25</v>
      </c>
      <c r="D272" s="4" t="s">
        <v>35</v>
      </c>
      <c r="E272" s="4">
        <v>0.3</v>
      </c>
      <c r="F272" s="4">
        <f t="shared" si="326"/>
        <v>601.11900000000003</v>
      </c>
      <c r="G272" s="4">
        <v>0.8</v>
      </c>
      <c r="H272" s="4">
        <f t="shared" si="327"/>
        <v>1602.9840000000002</v>
      </c>
      <c r="I272" s="4">
        <f>H272*0.3</f>
        <v>480.89520000000005</v>
      </c>
      <c r="J272" s="4">
        <v>0</v>
      </c>
      <c r="K272" s="4">
        <f t="shared" si="330"/>
        <v>1122.0888</v>
      </c>
      <c r="L272" s="5">
        <f t="shared" si="328"/>
        <v>19.235808000000002</v>
      </c>
      <c r="M272" s="5">
        <f t="shared" ref="M272:M274" si="331">K272/100</f>
        <v>11.220888</v>
      </c>
      <c r="N272" s="5">
        <f t="shared" si="329"/>
        <v>5.7707424000000005</v>
      </c>
    </row>
    <row r="273" spans="1:14" x14ac:dyDescent="0.25">
      <c r="A273" s="14">
        <v>247</v>
      </c>
      <c r="B273" s="14">
        <v>197.4</v>
      </c>
      <c r="C273" s="4" t="s">
        <v>23</v>
      </c>
      <c r="D273" s="4" t="s">
        <v>12</v>
      </c>
      <c r="E273" s="4">
        <v>0</v>
      </c>
      <c r="F273" s="4">
        <f t="shared" si="326"/>
        <v>0</v>
      </c>
      <c r="G273" s="4">
        <v>0</v>
      </c>
      <c r="H273" s="4">
        <f t="shared" si="327"/>
        <v>0</v>
      </c>
      <c r="I273" s="4">
        <f t="shared" ref="I273:I274" si="332">H273*0.1</f>
        <v>0</v>
      </c>
      <c r="J273" s="4">
        <v>0</v>
      </c>
      <c r="K273" s="4">
        <f t="shared" ref="K273:K274" si="333">H273*0.4</f>
        <v>0</v>
      </c>
      <c r="L273" s="5">
        <f t="shared" si="328"/>
        <v>0</v>
      </c>
      <c r="M273" s="5">
        <f t="shared" si="331"/>
        <v>0</v>
      </c>
      <c r="N273" s="5">
        <f t="shared" si="329"/>
        <v>0</v>
      </c>
    </row>
    <row r="274" spans="1:14" x14ac:dyDescent="0.25">
      <c r="A274" s="14">
        <v>248</v>
      </c>
      <c r="B274" s="14">
        <v>565.37</v>
      </c>
      <c r="C274" s="4" t="s">
        <v>23</v>
      </c>
      <c r="D274" s="4" t="s">
        <v>12</v>
      </c>
      <c r="E274" s="4">
        <v>0</v>
      </c>
      <c r="F274" s="4">
        <f t="shared" si="326"/>
        <v>0</v>
      </c>
      <c r="G274" s="4">
        <v>0</v>
      </c>
      <c r="H274" s="4">
        <f t="shared" si="327"/>
        <v>0</v>
      </c>
      <c r="I274" s="4">
        <f t="shared" si="332"/>
        <v>0</v>
      </c>
      <c r="J274" s="4">
        <v>0</v>
      </c>
      <c r="K274" s="4">
        <f t="shared" si="333"/>
        <v>0</v>
      </c>
      <c r="L274" s="5">
        <f t="shared" si="328"/>
        <v>0</v>
      </c>
      <c r="M274" s="5">
        <f t="shared" si="331"/>
        <v>0</v>
      </c>
      <c r="N274" s="5">
        <f t="shared" si="329"/>
        <v>0</v>
      </c>
    </row>
    <row r="275" spans="1:14" x14ac:dyDescent="0.25">
      <c r="A275" s="14">
        <v>249</v>
      </c>
      <c r="B275" s="14">
        <v>2146.16</v>
      </c>
      <c r="C275" s="4" t="s">
        <v>25</v>
      </c>
      <c r="D275" s="4" t="s">
        <v>35</v>
      </c>
      <c r="E275" s="4">
        <v>0.3</v>
      </c>
      <c r="F275" s="4">
        <f t="shared" ref="F275:F278" si="334">B275*E275</f>
        <v>643.84799999999996</v>
      </c>
      <c r="G275" s="4">
        <v>0.8</v>
      </c>
      <c r="H275" s="4">
        <f t="shared" ref="H275:H278" si="335">B275*G275</f>
        <v>1716.9279999999999</v>
      </c>
      <c r="I275" s="4">
        <f>H275*0.3</f>
        <v>515.07839999999999</v>
      </c>
      <c r="J275" s="4">
        <v>0</v>
      </c>
      <c r="K275" s="4">
        <f>H275*0.7</f>
        <v>1201.8495999999998</v>
      </c>
      <c r="L275" s="5">
        <f t="shared" ref="L275:L278" si="336">I275/25</f>
        <v>20.603135999999999</v>
      </c>
      <c r="M275" s="5">
        <f t="shared" ref="M275:M278" si="337">K275/100</f>
        <v>12.018495999999997</v>
      </c>
      <c r="N275" s="5">
        <f t="shared" ref="N275:N278" si="338">(L275/2)*0.6</f>
        <v>6.1809407999999992</v>
      </c>
    </row>
    <row r="276" spans="1:14" x14ac:dyDescent="0.25">
      <c r="A276" s="14">
        <v>250</v>
      </c>
      <c r="B276" s="14">
        <v>2146.21</v>
      </c>
      <c r="C276" s="4" t="s">
        <v>25</v>
      </c>
      <c r="D276" s="4" t="s">
        <v>35</v>
      </c>
      <c r="E276" s="4">
        <v>0.3</v>
      </c>
      <c r="F276" s="4">
        <f t="shared" si="334"/>
        <v>643.86299999999994</v>
      </c>
      <c r="G276" s="4">
        <v>0.8</v>
      </c>
      <c r="H276" s="4">
        <f t="shared" si="335"/>
        <v>1716.9680000000001</v>
      </c>
      <c r="I276" s="4">
        <f t="shared" ref="I276:I277" si="339">H276*0.3</f>
        <v>515.09040000000005</v>
      </c>
      <c r="J276" s="4">
        <v>0</v>
      </c>
      <c r="K276" s="4">
        <f t="shared" ref="K276:K277" si="340">H276*0.7</f>
        <v>1201.8776</v>
      </c>
      <c r="L276" s="5">
        <f t="shared" si="336"/>
        <v>20.603616000000002</v>
      </c>
      <c r="M276" s="5">
        <f t="shared" si="337"/>
        <v>12.018776000000001</v>
      </c>
      <c r="N276" s="5">
        <f t="shared" si="338"/>
        <v>6.1810848000000007</v>
      </c>
    </row>
    <row r="277" spans="1:14" x14ac:dyDescent="0.25">
      <c r="A277" s="14">
        <v>251</v>
      </c>
      <c r="B277" s="14">
        <v>2146.21</v>
      </c>
      <c r="C277" s="4" t="s">
        <v>25</v>
      </c>
      <c r="D277" s="4" t="s">
        <v>35</v>
      </c>
      <c r="E277" s="4">
        <v>0.3</v>
      </c>
      <c r="F277" s="4">
        <f t="shared" si="334"/>
        <v>643.86299999999994</v>
      </c>
      <c r="G277" s="4">
        <v>0.8</v>
      </c>
      <c r="H277" s="4">
        <f t="shared" si="335"/>
        <v>1716.9680000000001</v>
      </c>
      <c r="I277" s="4">
        <f t="shared" si="339"/>
        <v>515.09040000000005</v>
      </c>
      <c r="J277" s="4">
        <v>0</v>
      </c>
      <c r="K277" s="4">
        <f t="shared" si="340"/>
        <v>1201.8776</v>
      </c>
      <c r="L277" s="5">
        <f t="shared" si="336"/>
        <v>20.603616000000002</v>
      </c>
      <c r="M277" s="5">
        <f t="shared" si="337"/>
        <v>12.018776000000001</v>
      </c>
      <c r="N277" s="5">
        <f t="shared" si="338"/>
        <v>6.1810848000000007</v>
      </c>
    </row>
    <row r="278" spans="1:14" x14ac:dyDescent="0.25">
      <c r="A278" s="14">
        <v>252</v>
      </c>
      <c r="B278" s="14">
        <v>477.52</v>
      </c>
      <c r="C278" s="4" t="s">
        <v>23</v>
      </c>
      <c r="D278" s="4" t="s">
        <v>12</v>
      </c>
      <c r="E278" s="4">
        <v>0</v>
      </c>
      <c r="F278" s="4">
        <f t="shared" si="334"/>
        <v>0</v>
      </c>
      <c r="G278" s="4">
        <v>0</v>
      </c>
      <c r="H278" s="4">
        <f t="shared" si="335"/>
        <v>0</v>
      </c>
      <c r="I278" s="4">
        <f t="shared" ref="I278" si="341">H278*0.1</f>
        <v>0</v>
      </c>
      <c r="J278" s="4">
        <v>0</v>
      </c>
      <c r="K278" s="4">
        <f t="shared" ref="K278" si="342">H278*0.4</f>
        <v>0</v>
      </c>
      <c r="L278" s="5">
        <f t="shared" si="336"/>
        <v>0</v>
      </c>
      <c r="M278" s="5">
        <f t="shared" si="337"/>
        <v>0</v>
      </c>
      <c r="N278" s="5">
        <f t="shared" si="338"/>
        <v>0</v>
      </c>
    </row>
    <row r="279" spans="1:14" x14ac:dyDescent="0.25">
      <c r="A279" s="14">
        <v>253</v>
      </c>
      <c r="B279" s="14">
        <v>2146.21</v>
      </c>
      <c r="C279" s="4" t="s">
        <v>25</v>
      </c>
      <c r="D279" s="4" t="s">
        <v>35</v>
      </c>
      <c r="E279" s="4">
        <v>0.3</v>
      </c>
      <c r="F279" s="4">
        <f t="shared" ref="F279:F282" si="343">B279*E279</f>
        <v>643.86299999999994</v>
      </c>
      <c r="G279" s="4">
        <v>0.8</v>
      </c>
      <c r="H279" s="4">
        <f t="shared" ref="H279:H282" si="344">B279*G279</f>
        <v>1716.9680000000001</v>
      </c>
      <c r="I279" s="4">
        <f>H279*0.3</f>
        <v>515.09040000000005</v>
      </c>
      <c r="J279" s="4">
        <v>0</v>
      </c>
      <c r="K279" s="4">
        <f>H279*0.7</f>
        <v>1201.8776</v>
      </c>
      <c r="L279" s="5">
        <f t="shared" ref="L279:L282" si="345">I279/25</f>
        <v>20.603616000000002</v>
      </c>
      <c r="M279" s="5">
        <f t="shared" ref="M279:M282" si="346">K279/100</f>
        <v>12.018776000000001</v>
      </c>
      <c r="N279" s="5">
        <f t="shared" ref="N279:N282" si="347">(L279/2)*0.6</f>
        <v>6.1810848000000007</v>
      </c>
    </row>
    <row r="280" spans="1:14" x14ac:dyDescent="0.25">
      <c r="A280" s="14">
        <v>254</v>
      </c>
      <c r="B280" s="14">
        <v>2146.21</v>
      </c>
      <c r="C280" s="4" t="s">
        <v>25</v>
      </c>
      <c r="D280" s="4" t="s">
        <v>35</v>
      </c>
      <c r="E280" s="4">
        <v>0.3</v>
      </c>
      <c r="F280" s="4">
        <f t="shared" si="343"/>
        <v>643.86299999999994</v>
      </c>
      <c r="G280" s="4">
        <v>0.8</v>
      </c>
      <c r="H280" s="4">
        <f t="shared" si="344"/>
        <v>1716.9680000000001</v>
      </c>
      <c r="I280" s="4">
        <f t="shared" ref="I280:I281" si="348">H280*0.3</f>
        <v>515.09040000000005</v>
      </c>
      <c r="J280" s="4">
        <v>0</v>
      </c>
      <c r="K280" s="4">
        <f t="shared" ref="K280:K281" si="349">H280*0.7</f>
        <v>1201.8776</v>
      </c>
      <c r="L280" s="5">
        <f t="shared" si="345"/>
        <v>20.603616000000002</v>
      </c>
      <c r="M280" s="5">
        <f t="shared" si="346"/>
        <v>12.018776000000001</v>
      </c>
      <c r="N280" s="5">
        <f t="shared" si="347"/>
        <v>6.1810848000000007</v>
      </c>
    </row>
    <row r="281" spans="1:14" x14ac:dyDescent="0.25">
      <c r="A281" s="14">
        <v>255</v>
      </c>
      <c r="B281" s="14">
        <v>2146.21</v>
      </c>
      <c r="C281" s="4" t="s">
        <v>25</v>
      </c>
      <c r="D281" s="4" t="s">
        <v>35</v>
      </c>
      <c r="E281" s="4">
        <v>0.3</v>
      </c>
      <c r="F281" s="4">
        <f t="shared" si="343"/>
        <v>643.86299999999994</v>
      </c>
      <c r="G281" s="4">
        <v>0.8</v>
      </c>
      <c r="H281" s="4">
        <f t="shared" si="344"/>
        <v>1716.9680000000001</v>
      </c>
      <c r="I281" s="4">
        <f t="shared" si="348"/>
        <v>515.09040000000005</v>
      </c>
      <c r="J281" s="4">
        <v>0</v>
      </c>
      <c r="K281" s="4">
        <f t="shared" si="349"/>
        <v>1201.8776</v>
      </c>
      <c r="L281" s="5">
        <f t="shared" si="345"/>
        <v>20.603616000000002</v>
      </c>
      <c r="M281" s="5">
        <f t="shared" si="346"/>
        <v>12.018776000000001</v>
      </c>
      <c r="N281" s="5">
        <f t="shared" si="347"/>
        <v>6.1810848000000007</v>
      </c>
    </row>
    <row r="282" spans="1:14" x14ac:dyDescent="0.25">
      <c r="A282" s="14">
        <v>256</v>
      </c>
      <c r="B282" s="14">
        <v>407.32</v>
      </c>
      <c r="C282" s="4" t="s">
        <v>23</v>
      </c>
      <c r="D282" s="4" t="s">
        <v>12</v>
      </c>
      <c r="E282" s="4">
        <v>0</v>
      </c>
      <c r="F282" s="4">
        <f t="shared" si="343"/>
        <v>0</v>
      </c>
      <c r="G282" s="4">
        <v>0</v>
      </c>
      <c r="H282" s="4">
        <f t="shared" si="344"/>
        <v>0</v>
      </c>
      <c r="I282" s="4">
        <f t="shared" ref="I282" si="350">H282*0.1</f>
        <v>0</v>
      </c>
      <c r="J282" s="4">
        <v>0</v>
      </c>
      <c r="K282" s="4">
        <f t="shared" ref="K282" si="351">H282*0.4</f>
        <v>0</v>
      </c>
      <c r="L282" s="5">
        <f t="shared" si="345"/>
        <v>0</v>
      </c>
      <c r="M282" s="5">
        <f t="shared" si="346"/>
        <v>0</v>
      </c>
      <c r="N282" s="5">
        <f t="shared" si="347"/>
        <v>0</v>
      </c>
    </row>
    <row r="283" spans="1:14" x14ac:dyDescent="0.25">
      <c r="A283" s="14">
        <v>257</v>
      </c>
      <c r="B283" s="14">
        <v>1920.92</v>
      </c>
      <c r="C283" s="4" t="s">
        <v>25</v>
      </c>
      <c r="D283" s="4" t="s">
        <v>35</v>
      </c>
      <c r="E283" s="4">
        <v>0.3</v>
      </c>
      <c r="F283" s="4">
        <f t="shared" ref="F283:F289" si="352">B283*E283</f>
        <v>576.27599999999995</v>
      </c>
      <c r="G283" s="4">
        <v>0.8</v>
      </c>
      <c r="H283" s="4">
        <f t="shared" ref="H283:H289" si="353">B283*G283</f>
        <v>1536.7360000000001</v>
      </c>
      <c r="I283" s="4">
        <f>H283*0.3</f>
        <v>461.02080000000001</v>
      </c>
      <c r="J283" s="4">
        <v>0</v>
      </c>
      <c r="K283" s="4">
        <f>H283*0.7</f>
        <v>1075.7152000000001</v>
      </c>
      <c r="L283" s="5">
        <f t="shared" ref="L283:L289" si="354">I283/25</f>
        <v>18.440832</v>
      </c>
      <c r="M283" s="5">
        <v>10</v>
      </c>
      <c r="N283" s="5">
        <f t="shared" ref="N283:N289" si="355">(L283/2)*0.6</f>
        <v>5.5322496000000001</v>
      </c>
    </row>
    <row r="284" spans="1:14" x14ac:dyDescent="0.25">
      <c r="A284" s="14">
        <v>258</v>
      </c>
      <c r="B284" s="14">
        <v>1920.92</v>
      </c>
      <c r="C284" s="4" t="s">
        <v>25</v>
      </c>
      <c r="D284" s="4" t="s">
        <v>35</v>
      </c>
      <c r="E284" s="4">
        <v>0.3</v>
      </c>
      <c r="F284" s="4">
        <f t="shared" si="352"/>
        <v>576.27599999999995</v>
      </c>
      <c r="G284" s="4">
        <v>0.8</v>
      </c>
      <c r="H284" s="4">
        <f t="shared" si="353"/>
        <v>1536.7360000000001</v>
      </c>
      <c r="I284" s="4">
        <f t="shared" ref="I284:I285" si="356">H284*0.3</f>
        <v>461.02080000000001</v>
      </c>
      <c r="J284" s="4">
        <v>0</v>
      </c>
      <c r="K284" s="4">
        <f t="shared" ref="K284:K285" si="357">H284*0.7</f>
        <v>1075.7152000000001</v>
      </c>
      <c r="L284" s="5">
        <f t="shared" si="354"/>
        <v>18.440832</v>
      </c>
      <c r="M284" s="5">
        <v>10</v>
      </c>
      <c r="N284" s="5">
        <f t="shared" si="355"/>
        <v>5.5322496000000001</v>
      </c>
    </row>
    <row r="285" spans="1:14" x14ac:dyDescent="0.25">
      <c r="A285" s="14">
        <v>259</v>
      </c>
      <c r="B285" s="14">
        <v>1920.92</v>
      </c>
      <c r="C285" s="4" t="s">
        <v>25</v>
      </c>
      <c r="D285" s="4" t="s">
        <v>35</v>
      </c>
      <c r="E285" s="4">
        <v>0.3</v>
      </c>
      <c r="F285" s="4">
        <f t="shared" si="352"/>
        <v>576.27599999999995</v>
      </c>
      <c r="G285" s="4">
        <v>0.8</v>
      </c>
      <c r="H285" s="4">
        <f t="shared" si="353"/>
        <v>1536.7360000000001</v>
      </c>
      <c r="I285" s="4">
        <f t="shared" si="356"/>
        <v>461.02080000000001</v>
      </c>
      <c r="J285" s="4">
        <v>0</v>
      </c>
      <c r="K285" s="4">
        <f t="shared" si="357"/>
        <v>1075.7152000000001</v>
      </c>
      <c r="L285" s="5">
        <f t="shared" si="354"/>
        <v>18.440832</v>
      </c>
      <c r="M285" s="5">
        <v>10</v>
      </c>
      <c r="N285" s="5">
        <f t="shared" si="355"/>
        <v>5.5322496000000001</v>
      </c>
    </row>
    <row r="286" spans="1:14" x14ac:dyDescent="0.25">
      <c r="A286" s="14">
        <v>260</v>
      </c>
      <c r="B286" s="14">
        <v>197.13</v>
      </c>
      <c r="C286" s="4" t="s">
        <v>23</v>
      </c>
      <c r="D286" s="4" t="s">
        <v>12</v>
      </c>
      <c r="E286" s="4">
        <v>0</v>
      </c>
      <c r="F286" s="4">
        <f t="shared" si="352"/>
        <v>0</v>
      </c>
      <c r="G286" s="4">
        <v>0</v>
      </c>
      <c r="H286" s="4">
        <f t="shared" si="353"/>
        <v>0</v>
      </c>
      <c r="I286" s="4">
        <f t="shared" ref="I286:I289" si="358">H286*0.1</f>
        <v>0</v>
      </c>
      <c r="J286" s="4">
        <v>0</v>
      </c>
      <c r="K286" s="4">
        <f t="shared" ref="K286:K289" si="359">H286*0.4</f>
        <v>0</v>
      </c>
      <c r="L286" s="5">
        <f t="shared" si="354"/>
        <v>0</v>
      </c>
      <c r="M286" s="5">
        <f t="shared" ref="M286:M289" si="360">K286/100</f>
        <v>0</v>
      </c>
      <c r="N286" s="5">
        <f t="shared" si="355"/>
        <v>0</v>
      </c>
    </row>
    <row r="287" spans="1:14" x14ac:dyDescent="0.25">
      <c r="A287" s="14">
        <v>261</v>
      </c>
      <c r="B287" s="14">
        <v>3999.76</v>
      </c>
      <c r="C287" s="4" t="s">
        <v>23</v>
      </c>
      <c r="D287" s="4" t="s">
        <v>12</v>
      </c>
      <c r="E287" s="4">
        <v>0</v>
      </c>
      <c r="F287" s="4">
        <f t="shared" si="352"/>
        <v>0</v>
      </c>
      <c r="G287" s="4">
        <v>0</v>
      </c>
      <c r="H287" s="4">
        <f t="shared" si="353"/>
        <v>0</v>
      </c>
      <c r="I287" s="4">
        <f t="shared" si="358"/>
        <v>0</v>
      </c>
      <c r="J287" s="4">
        <v>0</v>
      </c>
      <c r="K287" s="4">
        <f t="shared" si="359"/>
        <v>0</v>
      </c>
      <c r="L287" s="5">
        <f t="shared" si="354"/>
        <v>0</v>
      </c>
      <c r="M287" s="5">
        <f t="shared" si="360"/>
        <v>0</v>
      </c>
      <c r="N287" s="5">
        <f t="shared" si="355"/>
        <v>0</v>
      </c>
    </row>
    <row r="288" spans="1:14" x14ac:dyDescent="0.25">
      <c r="A288" s="14">
        <v>262</v>
      </c>
      <c r="B288" s="14">
        <v>23412.42</v>
      </c>
      <c r="C288" s="4" t="s">
        <v>5</v>
      </c>
      <c r="D288" s="4" t="s">
        <v>12</v>
      </c>
      <c r="E288" s="4">
        <v>0</v>
      </c>
      <c r="F288" s="4">
        <f t="shared" si="352"/>
        <v>0</v>
      </c>
      <c r="G288" s="4">
        <v>0</v>
      </c>
      <c r="H288" s="4">
        <f t="shared" si="353"/>
        <v>0</v>
      </c>
      <c r="I288" s="4">
        <f t="shared" si="358"/>
        <v>0</v>
      </c>
      <c r="J288" s="4">
        <v>0</v>
      </c>
      <c r="K288" s="4">
        <f t="shared" si="359"/>
        <v>0</v>
      </c>
      <c r="L288" s="5">
        <f t="shared" si="354"/>
        <v>0</v>
      </c>
      <c r="M288" s="5">
        <f t="shared" si="360"/>
        <v>0</v>
      </c>
      <c r="N288" s="5">
        <f t="shared" si="355"/>
        <v>0</v>
      </c>
    </row>
    <row r="289" spans="1:14" x14ac:dyDescent="0.25">
      <c r="A289" s="14">
        <v>263</v>
      </c>
      <c r="B289" s="14">
        <v>27326.93</v>
      </c>
      <c r="C289" s="4" t="s">
        <v>23</v>
      </c>
      <c r="D289" s="4" t="s">
        <v>12</v>
      </c>
      <c r="E289" s="4">
        <v>0</v>
      </c>
      <c r="F289" s="4">
        <f t="shared" si="352"/>
        <v>0</v>
      </c>
      <c r="G289" s="4">
        <v>0</v>
      </c>
      <c r="H289" s="4">
        <f t="shared" si="353"/>
        <v>0</v>
      </c>
      <c r="I289" s="4">
        <f t="shared" si="358"/>
        <v>0</v>
      </c>
      <c r="J289" s="4">
        <v>0</v>
      </c>
      <c r="K289" s="4">
        <f t="shared" si="359"/>
        <v>0</v>
      </c>
      <c r="L289" s="5">
        <f t="shared" si="354"/>
        <v>0</v>
      </c>
      <c r="M289" s="5">
        <f t="shared" si="360"/>
        <v>0</v>
      </c>
      <c r="N289" s="5">
        <f t="shared" si="355"/>
        <v>0</v>
      </c>
    </row>
    <row r="290" spans="1:14" x14ac:dyDescent="0.25">
      <c r="A290" s="14">
        <v>264</v>
      </c>
      <c r="B290" s="14">
        <v>3006.57</v>
      </c>
      <c r="C290" s="4" t="s">
        <v>25</v>
      </c>
      <c r="D290" s="4" t="s">
        <v>35</v>
      </c>
      <c r="E290" s="4">
        <v>0.3</v>
      </c>
      <c r="F290" s="4">
        <f t="shared" ref="F290:F297" si="361">B290*E290</f>
        <v>901.971</v>
      </c>
      <c r="G290" s="4">
        <v>0.8</v>
      </c>
      <c r="H290" s="4">
        <f t="shared" ref="H290:H297" si="362">B290*G290</f>
        <v>2405.2560000000003</v>
      </c>
      <c r="I290" s="4">
        <f>H290*0.3</f>
        <v>721.57680000000005</v>
      </c>
      <c r="J290" s="4">
        <v>0</v>
      </c>
      <c r="K290" s="4">
        <f>H290*0.7</f>
        <v>1683.6792</v>
      </c>
      <c r="L290" s="5">
        <f t="shared" ref="L290:L297" si="363">I290/25</f>
        <v>28.863072000000003</v>
      </c>
      <c r="M290" s="5">
        <v>16</v>
      </c>
      <c r="N290" s="5">
        <f t="shared" ref="N290:N297" si="364">(L290/2)*0.6</f>
        <v>8.6589216000000011</v>
      </c>
    </row>
    <row r="291" spans="1:14" x14ac:dyDescent="0.25">
      <c r="A291" s="14">
        <v>265</v>
      </c>
      <c r="B291" s="14">
        <v>1533.27</v>
      </c>
      <c r="C291" s="4" t="s">
        <v>25</v>
      </c>
      <c r="D291" s="4" t="s">
        <v>35</v>
      </c>
      <c r="E291" s="4">
        <v>0.3</v>
      </c>
      <c r="F291" s="4">
        <f t="shared" si="361"/>
        <v>459.98099999999999</v>
      </c>
      <c r="G291" s="4">
        <v>0.8</v>
      </c>
      <c r="H291" s="4">
        <f t="shared" si="362"/>
        <v>1226.616</v>
      </c>
      <c r="I291" s="4">
        <f>H291*0.3</f>
        <v>367.98480000000001</v>
      </c>
      <c r="J291" s="4">
        <v>0</v>
      </c>
      <c r="K291" s="4">
        <f>H291*0.7</f>
        <v>858.63119999999992</v>
      </c>
      <c r="L291" s="5">
        <f t="shared" si="363"/>
        <v>14.719392000000001</v>
      </c>
      <c r="M291" s="5">
        <v>8</v>
      </c>
      <c r="N291" s="5">
        <f t="shared" si="364"/>
        <v>4.4158176000000005</v>
      </c>
    </row>
    <row r="292" spans="1:14" x14ac:dyDescent="0.25">
      <c r="A292" s="14">
        <v>266</v>
      </c>
      <c r="B292" s="14">
        <v>36497.83</v>
      </c>
      <c r="C292" s="4" t="s">
        <v>23</v>
      </c>
      <c r="D292" s="4" t="s">
        <v>12</v>
      </c>
      <c r="E292" s="4">
        <v>0</v>
      </c>
      <c r="F292" s="4">
        <f t="shared" si="361"/>
        <v>0</v>
      </c>
      <c r="G292" s="4">
        <v>0</v>
      </c>
      <c r="H292" s="4">
        <f t="shared" si="362"/>
        <v>0</v>
      </c>
      <c r="I292" s="4">
        <f t="shared" ref="I292:I297" si="365">H292*0.1</f>
        <v>0</v>
      </c>
      <c r="J292" s="4">
        <v>0</v>
      </c>
      <c r="K292" s="4">
        <f t="shared" ref="K292:K297" si="366">H292*0.4</f>
        <v>0</v>
      </c>
      <c r="L292" s="5">
        <f t="shared" si="363"/>
        <v>0</v>
      </c>
      <c r="M292" s="5">
        <f t="shared" ref="M292:M297" si="367">K292/100</f>
        <v>0</v>
      </c>
      <c r="N292" s="5">
        <f t="shared" si="364"/>
        <v>0</v>
      </c>
    </row>
    <row r="293" spans="1:14" x14ac:dyDescent="0.25">
      <c r="A293" s="14">
        <v>267</v>
      </c>
      <c r="B293" s="14">
        <v>71329.75</v>
      </c>
      <c r="C293" s="4" t="s">
        <v>47</v>
      </c>
      <c r="D293" s="4" t="s">
        <v>12</v>
      </c>
      <c r="E293" s="4">
        <v>0</v>
      </c>
      <c r="F293" s="4">
        <f t="shared" si="361"/>
        <v>0</v>
      </c>
      <c r="G293" s="4">
        <v>0</v>
      </c>
      <c r="H293" s="4">
        <f t="shared" si="362"/>
        <v>0</v>
      </c>
      <c r="I293" s="4">
        <f t="shared" si="365"/>
        <v>0</v>
      </c>
      <c r="J293" s="4">
        <v>0</v>
      </c>
      <c r="K293" s="4">
        <f t="shared" si="366"/>
        <v>0</v>
      </c>
      <c r="L293" s="5">
        <f t="shared" si="363"/>
        <v>0</v>
      </c>
      <c r="M293" s="5">
        <f t="shared" si="367"/>
        <v>0</v>
      </c>
      <c r="N293" s="5">
        <f t="shared" si="364"/>
        <v>0</v>
      </c>
    </row>
    <row r="294" spans="1:14" x14ac:dyDescent="0.25">
      <c r="A294" s="14">
        <v>268</v>
      </c>
      <c r="B294" s="14">
        <v>519.07000000000005</v>
      </c>
      <c r="C294" s="4" t="s">
        <v>5</v>
      </c>
      <c r="D294" s="4" t="s">
        <v>12</v>
      </c>
      <c r="E294" s="4">
        <v>0</v>
      </c>
      <c r="F294" s="4">
        <f t="shared" si="361"/>
        <v>0</v>
      </c>
      <c r="G294" s="4">
        <v>0</v>
      </c>
      <c r="H294" s="4">
        <f t="shared" si="362"/>
        <v>0</v>
      </c>
      <c r="I294" s="4">
        <f t="shared" si="365"/>
        <v>0</v>
      </c>
      <c r="J294" s="4">
        <v>0</v>
      </c>
      <c r="K294" s="4">
        <f t="shared" si="366"/>
        <v>0</v>
      </c>
      <c r="L294" s="5">
        <f t="shared" si="363"/>
        <v>0</v>
      </c>
      <c r="M294" s="5">
        <f t="shared" si="367"/>
        <v>0</v>
      </c>
      <c r="N294" s="5">
        <f t="shared" si="364"/>
        <v>0</v>
      </c>
    </row>
    <row r="295" spans="1:14" x14ac:dyDescent="0.25">
      <c r="A295" s="14">
        <v>269</v>
      </c>
      <c r="B295" s="14">
        <v>3058.47</v>
      </c>
      <c r="C295" s="4" t="s">
        <v>23</v>
      </c>
      <c r="D295" s="4" t="s">
        <v>12</v>
      </c>
      <c r="E295" s="4">
        <v>0</v>
      </c>
      <c r="F295" s="4">
        <f t="shared" si="361"/>
        <v>0</v>
      </c>
      <c r="G295" s="4">
        <v>0</v>
      </c>
      <c r="H295" s="4">
        <f t="shared" si="362"/>
        <v>0</v>
      </c>
      <c r="I295" s="4">
        <f t="shared" si="365"/>
        <v>0</v>
      </c>
      <c r="J295" s="4">
        <v>0</v>
      </c>
      <c r="K295" s="4">
        <f t="shared" si="366"/>
        <v>0</v>
      </c>
      <c r="L295" s="5">
        <f t="shared" si="363"/>
        <v>0</v>
      </c>
      <c r="M295" s="5">
        <f t="shared" si="367"/>
        <v>0</v>
      </c>
      <c r="N295" s="5">
        <f t="shared" si="364"/>
        <v>0</v>
      </c>
    </row>
    <row r="296" spans="1:14" x14ac:dyDescent="0.25">
      <c r="A296" s="14">
        <v>270</v>
      </c>
      <c r="B296" s="14">
        <v>5199.25</v>
      </c>
      <c r="C296" s="4" t="s">
        <v>46</v>
      </c>
      <c r="D296" s="4" t="s">
        <v>12</v>
      </c>
      <c r="E296" s="4">
        <v>0</v>
      </c>
      <c r="F296" s="4">
        <f t="shared" si="361"/>
        <v>0</v>
      </c>
      <c r="G296" s="4">
        <v>0</v>
      </c>
      <c r="H296" s="4">
        <f t="shared" si="362"/>
        <v>0</v>
      </c>
      <c r="I296" s="4">
        <f t="shared" si="365"/>
        <v>0</v>
      </c>
      <c r="J296" s="4">
        <v>0</v>
      </c>
      <c r="K296" s="4">
        <f t="shared" si="366"/>
        <v>0</v>
      </c>
      <c r="L296" s="5">
        <f t="shared" si="363"/>
        <v>0</v>
      </c>
      <c r="M296" s="5">
        <f t="shared" si="367"/>
        <v>0</v>
      </c>
      <c r="N296" s="5">
        <f t="shared" si="364"/>
        <v>0</v>
      </c>
    </row>
    <row r="297" spans="1:14" x14ac:dyDescent="0.25">
      <c r="A297" s="14">
        <v>271</v>
      </c>
      <c r="B297" s="14">
        <v>81935.62</v>
      </c>
      <c r="C297" s="4" t="s">
        <v>47</v>
      </c>
      <c r="D297" s="4" t="s">
        <v>12</v>
      </c>
      <c r="E297" s="4">
        <v>0</v>
      </c>
      <c r="F297" s="4">
        <f t="shared" si="361"/>
        <v>0</v>
      </c>
      <c r="G297" s="4">
        <v>0</v>
      </c>
      <c r="H297" s="4">
        <f t="shared" si="362"/>
        <v>0</v>
      </c>
      <c r="I297" s="4">
        <f t="shared" si="365"/>
        <v>0</v>
      </c>
      <c r="J297" s="4">
        <v>0</v>
      </c>
      <c r="K297" s="4">
        <f t="shared" si="366"/>
        <v>0</v>
      </c>
      <c r="L297" s="5">
        <f t="shared" si="363"/>
        <v>0</v>
      </c>
      <c r="M297" s="5">
        <f t="shared" si="367"/>
        <v>0</v>
      </c>
      <c r="N297" s="5">
        <f t="shared" si="364"/>
        <v>0</v>
      </c>
    </row>
    <row r="298" spans="1:14" x14ac:dyDescent="0.25">
      <c r="A298" s="20">
        <v>284</v>
      </c>
      <c r="B298" s="20">
        <v>654.44000000000005</v>
      </c>
      <c r="C298" s="4" t="s">
        <v>5</v>
      </c>
      <c r="D298" s="4" t="s">
        <v>12</v>
      </c>
      <c r="E298" s="4">
        <v>0</v>
      </c>
      <c r="F298" s="4">
        <f t="shared" ref="F298" si="368">B298*E298</f>
        <v>0</v>
      </c>
      <c r="G298" s="4">
        <v>0</v>
      </c>
      <c r="H298" s="4">
        <f t="shared" ref="H298" si="369">B298*G298</f>
        <v>0</v>
      </c>
      <c r="I298" s="4">
        <f t="shared" ref="I298" si="370">H298*0.1</f>
        <v>0</v>
      </c>
      <c r="J298" s="4">
        <v>0</v>
      </c>
      <c r="K298" s="4">
        <f t="shared" ref="K298" si="371">H298*0.4</f>
        <v>0</v>
      </c>
      <c r="L298" s="5">
        <f t="shared" ref="L298" si="372">I298/25</f>
        <v>0</v>
      </c>
      <c r="M298" s="5">
        <f t="shared" ref="M298" si="373">K298/100</f>
        <v>0</v>
      </c>
      <c r="N298" s="5">
        <f t="shared" ref="N298" si="374">(L298/2)*0.6</f>
        <v>0</v>
      </c>
    </row>
    <row r="299" spans="1:14" x14ac:dyDescent="0.25">
      <c r="A299" s="20">
        <v>285</v>
      </c>
      <c r="B299" s="20">
        <v>152.19</v>
      </c>
      <c r="C299" s="4" t="s">
        <v>5</v>
      </c>
      <c r="D299" s="4" t="s">
        <v>12</v>
      </c>
      <c r="E299" s="4">
        <v>0</v>
      </c>
      <c r="F299" s="4">
        <f t="shared" ref="F299:F301" si="375">B299*E299</f>
        <v>0</v>
      </c>
      <c r="G299" s="4">
        <v>0</v>
      </c>
      <c r="H299" s="4">
        <f t="shared" ref="H299:H301" si="376">B299*G299</f>
        <v>0</v>
      </c>
      <c r="I299" s="4">
        <f t="shared" ref="I299" si="377">H299*0.1</f>
        <v>0</v>
      </c>
      <c r="J299" s="4">
        <v>0</v>
      </c>
      <c r="K299" s="4">
        <f t="shared" ref="K299" si="378">H299*0.4</f>
        <v>0</v>
      </c>
      <c r="L299" s="5">
        <f t="shared" ref="L299:L301" si="379">I299/25</f>
        <v>0</v>
      </c>
      <c r="M299" s="5">
        <f t="shared" ref="M299" si="380">K299/100</f>
        <v>0</v>
      </c>
      <c r="N299" s="5">
        <f t="shared" ref="N299:N301" si="381">(L299/2)*0.6</f>
        <v>0</v>
      </c>
    </row>
    <row r="300" spans="1:14" x14ac:dyDescent="0.25">
      <c r="A300" s="22">
        <v>287</v>
      </c>
      <c r="B300" s="22">
        <v>1367.36</v>
      </c>
      <c r="C300" s="4" t="s">
        <v>25</v>
      </c>
      <c r="D300" s="4" t="s">
        <v>35</v>
      </c>
      <c r="E300" s="4">
        <v>0.3</v>
      </c>
      <c r="F300" s="4">
        <f t="shared" si="375"/>
        <v>410.20799999999997</v>
      </c>
      <c r="G300" s="4">
        <v>0.8</v>
      </c>
      <c r="H300" s="4">
        <f t="shared" si="376"/>
        <v>1093.8879999999999</v>
      </c>
      <c r="I300" s="4">
        <f>H300*0.3</f>
        <v>328.16639999999995</v>
      </c>
      <c r="J300" s="4">
        <v>0</v>
      </c>
      <c r="K300" s="4">
        <f>H300*0.7</f>
        <v>765.72159999999985</v>
      </c>
      <c r="L300" s="5">
        <f t="shared" si="379"/>
        <v>13.126655999999999</v>
      </c>
      <c r="M300" s="5">
        <v>7</v>
      </c>
      <c r="N300" s="5">
        <f t="shared" si="381"/>
        <v>3.9379967999999996</v>
      </c>
    </row>
    <row r="301" spans="1:14" x14ac:dyDescent="0.25">
      <c r="A301" s="22">
        <v>288</v>
      </c>
      <c r="B301" s="22">
        <v>3865.03</v>
      </c>
      <c r="C301" s="4" t="s">
        <v>25</v>
      </c>
      <c r="D301" s="4" t="s">
        <v>35</v>
      </c>
      <c r="E301" s="4">
        <v>0.3</v>
      </c>
      <c r="F301" s="4">
        <f t="shared" si="375"/>
        <v>1159.509</v>
      </c>
      <c r="G301" s="4">
        <v>0.8</v>
      </c>
      <c r="H301" s="4">
        <f t="shared" si="376"/>
        <v>3092.0240000000003</v>
      </c>
      <c r="I301" s="4">
        <f>H301*0.3</f>
        <v>927.60720000000003</v>
      </c>
      <c r="J301" s="4">
        <v>0</v>
      </c>
      <c r="K301" s="4">
        <f>H301*0.7</f>
        <v>2164.4168</v>
      </c>
      <c r="L301" s="5">
        <f t="shared" si="379"/>
        <v>37.104288000000004</v>
      </c>
      <c r="M301" s="5">
        <v>21</v>
      </c>
      <c r="N301" s="5">
        <f t="shared" si="381"/>
        <v>11.1312864</v>
      </c>
    </row>
    <row r="302" spans="1:14" x14ac:dyDescent="0.25">
      <c r="A302" s="14"/>
      <c r="B302" s="14"/>
      <c r="C302" s="4"/>
      <c r="D302" s="4"/>
      <c r="E302" s="4"/>
      <c r="F302" s="4"/>
      <c r="G302" s="4"/>
      <c r="H302" s="4"/>
      <c r="I302" s="4"/>
      <c r="J302" s="4"/>
      <c r="K302" s="4"/>
      <c r="L302" s="5"/>
      <c r="M302" s="5"/>
      <c r="N302" s="5"/>
    </row>
    <row r="303" spans="1:14" ht="76.5" x14ac:dyDescent="0.25">
      <c r="A303" s="3" t="s">
        <v>0</v>
      </c>
      <c r="B303" s="7" t="s">
        <v>1</v>
      </c>
      <c r="C303" s="7" t="s">
        <v>2</v>
      </c>
      <c r="D303" s="9" t="s">
        <v>11</v>
      </c>
      <c r="E303" s="9" t="s">
        <v>8</v>
      </c>
      <c r="F303" s="9" t="s">
        <v>10</v>
      </c>
      <c r="G303" s="9" t="s">
        <v>9</v>
      </c>
      <c r="H303" s="9" t="s">
        <v>13</v>
      </c>
      <c r="I303" s="9" t="s">
        <v>29</v>
      </c>
      <c r="J303" s="9" t="s">
        <v>49</v>
      </c>
      <c r="K303" s="9" t="s">
        <v>30</v>
      </c>
      <c r="L303" s="9" t="s">
        <v>7</v>
      </c>
      <c r="M303" s="9" t="s">
        <v>31</v>
      </c>
      <c r="N303" s="10" t="s">
        <v>6</v>
      </c>
    </row>
    <row r="304" spans="1:14" x14ac:dyDescent="0.25">
      <c r="A304" s="27" t="s">
        <v>22</v>
      </c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9"/>
    </row>
    <row r="305" spans="1:14" x14ac:dyDescent="0.25">
      <c r="A305" s="14">
        <v>272</v>
      </c>
      <c r="B305" s="14">
        <v>60835.66</v>
      </c>
      <c r="C305" s="4" t="s">
        <v>47</v>
      </c>
      <c r="D305" s="4" t="s">
        <v>12</v>
      </c>
      <c r="E305" s="4">
        <v>0</v>
      </c>
      <c r="F305" s="4">
        <f t="shared" ref="F305:F310" si="382">B305*E305</f>
        <v>0</v>
      </c>
      <c r="G305" s="4">
        <v>0</v>
      </c>
      <c r="H305" s="4">
        <f t="shared" ref="H305:H310" si="383">B305*G305</f>
        <v>0</v>
      </c>
      <c r="I305" s="4">
        <f>H305*0.1</f>
        <v>0</v>
      </c>
      <c r="J305" s="4">
        <f>I305*0.1</f>
        <v>0</v>
      </c>
      <c r="K305" s="4">
        <f t="shared" ref="K305:K310" si="384">H305*0.4</f>
        <v>0</v>
      </c>
      <c r="L305" s="5">
        <f t="shared" ref="L305:L310" si="385">I305/25</f>
        <v>0</v>
      </c>
      <c r="M305" s="5">
        <f t="shared" ref="M305:M310" si="386">K305/100</f>
        <v>0</v>
      </c>
      <c r="N305" s="5">
        <f t="shared" ref="N305:N310" si="387">(L305/2)*0.6</f>
        <v>0</v>
      </c>
    </row>
    <row r="306" spans="1:14" x14ac:dyDescent="0.25">
      <c r="A306" s="14">
        <v>273</v>
      </c>
      <c r="B306" s="14">
        <v>3053.66</v>
      </c>
      <c r="C306" s="4" t="s">
        <v>46</v>
      </c>
      <c r="D306" s="4" t="s">
        <v>12</v>
      </c>
      <c r="E306" s="4">
        <v>0</v>
      </c>
      <c r="F306" s="4">
        <f t="shared" si="382"/>
        <v>0</v>
      </c>
      <c r="G306" s="4">
        <v>0</v>
      </c>
      <c r="H306" s="4">
        <f t="shared" si="383"/>
        <v>0</v>
      </c>
      <c r="I306" s="4">
        <f t="shared" ref="I306:J310" si="388">H306*0.1</f>
        <v>0</v>
      </c>
      <c r="J306" s="4">
        <f t="shared" si="388"/>
        <v>0</v>
      </c>
      <c r="K306" s="4">
        <f t="shared" si="384"/>
        <v>0</v>
      </c>
      <c r="L306" s="5">
        <f t="shared" si="385"/>
        <v>0</v>
      </c>
      <c r="M306" s="5">
        <f t="shared" si="386"/>
        <v>0</v>
      </c>
      <c r="N306" s="5">
        <f t="shared" si="387"/>
        <v>0</v>
      </c>
    </row>
    <row r="307" spans="1:14" x14ac:dyDescent="0.25">
      <c r="A307" s="14">
        <v>274</v>
      </c>
      <c r="B307" s="14">
        <v>43015.97</v>
      </c>
      <c r="C307" s="4" t="s">
        <v>23</v>
      </c>
      <c r="D307" s="4" t="s">
        <v>12</v>
      </c>
      <c r="E307" s="4">
        <v>0</v>
      </c>
      <c r="F307" s="4">
        <f t="shared" si="382"/>
        <v>0</v>
      </c>
      <c r="G307" s="4">
        <v>0</v>
      </c>
      <c r="H307" s="4">
        <f t="shared" si="383"/>
        <v>0</v>
      </c>
      <c r="I307" s="4">
        <f t="shared" si="388"/>
        <v>0</v>
      </c>
      <c r="J307" s="4">
        <f t="shared" si="388"/>
        <v>0</v>
      </c>
      <c r="K307" s="4">
        <f t="shared" si="384"/>
        <v>0</v>
      </c>
      <c r="L307" s="5">
        <f t="shared" si="385"/>
        <v>0</v>
      </c>
      <c r="M307" s="5">
        <f t="shared" si="386"/>
        <v>0</v>
      </c>
      <c r="N307" s="5">
        <f t="shared" si="387"/>
        <v>0</v>
      </c>
    </row>
    <row r="308" spans="1:14" x14ac:dyDescent="0.25">
      <c r="A308" s="14">
        <v>275</v>
      </c>
      <c r="B308" s="14">
        <v>20180.02</v>
      </c>
      <c r="C308" s="4" t="s">
        <v>5</v>
      </c>
      <c r="D308" s="4" t="s">
        <v>12</v>
      </c>
      <c r="E308" s="4">
        <v>0</v>
      </c>
      <c r="F308" s="4">
        <f t="shared" si="382"/>
        <v>0</v>
      </c>
      <c r="G308" s="4">
        <v>0</v>
      </c>
      <c r="H308" s="4">
        <f t="shared" si="383"/>
        <v>0</v>
      </c>
      <c r="I308" s="4">
        <f t="shared" si="388"/>
        <v>0</v>
      </c>
      <c r="J308" s="4">
        <f t="shared" si="388"/>
        <v>0</v>
      </c>
      <c r="K308" s="4">
        <f t="shared" si="384"/>
        <v>0</v>
      </c>
      <c r="L308" s="5">
        <f t="shared" si="385"/>
        <v>0</v>
      </c>
      <c r="M308" s="5">
        <f t="shared" si="386"/>
        <v>0</v>
      </c>
      <c r="N308" s="5">
        <f t="shared" si="387"/>
        <v>0</v>
      </c>
    </row>
    <row r="309" spans="1:14" x14ac:dyDescent="0.25">
      <c r="A309" s="14">
        <v>276</v>
      </c>
      <c r="B309" s="14">
        <v>494.77</v>
      </c>
      <c r="C309" s="4" t="s">
        <v>5</v>
      </c>
      <c r="D309" s="4" t="s">
        <v>12</v>
      </c>
      <c r="E309" s="4">
        <v>0</v>
      </c>
      <c r="F309" s="4">
        <f t="shared" si="382"/>
        <v>0</v>
      </c>
      <c r="G309" s="4">
        <v>0</v>
      </c>
      <c r="H309" s="4">
        <f t="shared" si="383"/>
        <v>0</v>
      </c>
      <c r="I309" s="4">
        <f t="shared" si="388"/>
        <v>0</v>
      </c>
      <c r="J309" s="4">
        <f t="shared" si="388"/>
        <v>0</v>
      </c>
      <c r="K309" s="4">
        <f t="shared" si="384"/>
        <v>0</v>
      </c>
      <c r="L309" s="5">
        <f t="shared" si="385"/>
        <v>0</v>
      </c>
      <c r="M309" s="5">
        <f t="shared" si="386"/>
        <v>0</v>
      </c>
      <c r="N309" s="5">
        <f t="shared" si="387"/>
        <v>0</v>
      </c>
    </row>
    <row r="310" spans="1:14" x14ac:dyDescent="0.25">
      <c r="A310" s="14">
        <v>277</v>
      </c>
      <c r="B310" s="14">
        <v>77731.53</v>
      </c>
      <c r="C310" s="4" t="s">
        <v>47</v>
      </c>
      <c r="D310" s="4" t="s">
        <v>12</v>
      </c>
      <c r="E310" s="4">
        <v>0</v>
      </c>
      <c r="F310" s="4">
        <f t="shared" si="382"/>
        <v>0</v>
      </c>
      <c r="G310" s="4">
        <v>0</v>
      </c>
      <c r="H310" s="4">
        <f t="shared" si="383"/>
        <v>0</v>
      </c>
      <c r="I310" s="4">
        <f t="shared" si="388"/>
        <v>0</v>
      </c>
      <c r="J310" s="4">
        <f t="shared" si="388"/>
        <v>0</v>
      </c>
      <c r="K310" s="4">
        <f t="shared" si="384"/>
        <v>0</v>
      </c>
      <c r="L310" s="5">
        <f t="shared" si="385"/>
        <v>0</v>
      </c>
      <c r="M310" s="5">
        <f t="shared" si="386"/>
        <v>0</v>
      </c>
      <c r="N310" s="5">
        <f t="shared" si="387"/>
        <v>0</v>
      </c>
    </row>
    <row r="311" spans="1:14" x14ac:dyDescent="0.25">
      <c r="A311" s="20">
        <v>282</v>
      </c>
      <c r="B311" s="20">
        <v>2912.64</v>
      </c>
      <c r="C311" s="4" t="s">
        <v>5</v>
      </c>
      <c r="D311" s="4" t="s">
        <v>12</v>
      </c>
      <c r="E311" s="4">
        <v>0</v>
      </c>
      <c r="F311" s="4">
        <f t="shared" ref="F311" si="389">B311*E311</f>
        <v>0</v>
      </c>
      <c r="G311" s="4">
        <v>0</v>
      </c>
      <c r="H311" s="4">
        <f t="shared" ref="H311" si="390">B311*G311</f>
        <v>0</v>
      </c>
      <c r="I311" s="4">
        <f t="shared" ref="I311:J311" si="391">H311*0.1</f>
        <v>0</v>
      </c>
      <c r="J311" s="4">
        <f t="shared" si="391"/>
        <v>0</v>
      </c>
      <c r="K311" s="4">
        <f t="shared" ref="K311" si="392">H311*0.4</f>
        <v>0</v>
      </c>
      <c r="L311" s="5">
        <f t="shared" ref="L311" si="393">I311/25</f>
        <v>0</v>
      </c>
      <c r="M311" s="5">
        <f t="shared" ref="M311" si="394">K311/100</f>
        <v>0</v>
      </c>
      <c r="N311" s="5">
        <f t="shared" ref="N311" si="395">(L311/2)*0.6</f>
        <v>0</v>
      </c>
    </row>
    <row r="312" spans="1:14" x14ac:dyDescent="0.25">
      <c r="A312" s="20">
        <v>283</v>
      </c>
      <c r="B312" s="20">
        <v>1021.33</v>
      </c>
      <c r="C312" s="4" t="s">
        <v>5</v>
      </c>
      <c r="D312" s="4" t="s">
        <v>12</v>
      </c>
      <c r="E312" s="4">
        <v>0</v>
      </c>
      <c r="F312" s="4">
        <f t="shared" ref="F312" si="396">B312*E312</f>
        <v>0</v>
      </c>
      <c r="G312" s="4">
        <v>0</v>
      </c>
      <c r="H312" s="4">
        <f t="shared" ref="H312" si="397">B312*G312</f>
        <v>0</v>
      </c>
      <c r="I312" s="4">
        <f t="shared" ref="I312:J312" si="398">H312*0.1</f>
        <v>0</v>
      </c>
      <c r="J312" s="4">
        <f t="shared" si="398"/>
        <v>0</v>
      </c>
      <c r="K312" s="4">
        <f t="shared" ref="K312" si="399">H312*0.4</f>
        <v>0</v>
      </c>
      <c r="L312" s="5">
        <f t="shared" ref="L312" si="400">I312/25</f>
        <v>0</v>
      </c>
      <c r="M312" s="5">
        <f t="shared" ref="M312" si="401">K312/100</f>
        <v>0</v>
      </c>
      <c r="N312" s="5">
        <f t="shared" ref="N312" si="402">(L312/2)*0.6</f>
        <v>0</v>
      </c>
    </row>
    <row r="315" spans="1:14" x14ac:dyDescent="0.25">
      <c r="A315" s="27" t="s">
        <v>4</v>
      </c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9"/>
    </row>
    <row r="316" spans="1:14" ht="76.5" x14ac:dyDescent="0.25">
      <c r="A316" s="3" t="s">
        <v>0</v>
      </c>
      <c r="B316" s="7" t="s">
        <v>1</v>
      </c>
      <c r="C316" s="7" t="s">
        <v>2</v>
      </c>
      <c r="D316" s="9" t="s">
        <v>11</v>
      </c>
      <c r="E316" s="9" t="s">
        <v>8</v>
      </c>
      <c r="F316" s="9" t="s">
        <v>10</v>
      </c>
      <c r="G316" s="9" t="s">
        <v>9</v>
      </c>
      <c r="H316" s="9" t="s">
        <v>13</v>
      </c>
      <c r="I316" s="9" t="s">
        <v>29</v>
      </c>
      <c r="J316" s="9" t="s">
        <v>49</v>
      </c>
      <c r="K316" s="9" t="s">
        <v>30</v>
      </c>
      <c r="L316" s="9" t="s">
        <v>7</v>
      </c>
      <c r="M316" s="9" t="s">
        <v>31</v>
      </c>
      <c r="N316" s="10" t="s">
        <v>6</v>
      </c>
    </row>
    <row r="317" spans="1:14" x14ac:dyDescent="0.25">
      <c r="A317" s="8"/>
      <c r="B317" s="2">
        <f>SUM(B4:B310)</f>
        <v>1261078.939999999</v>
      </c>
      <c r="C317" s="2"/>
      <c r="D317" s="11"/>
      <c r="E317" s="4">
        <f>F317/B317</f>
        <v>7.8784011332391352E-2</v>
      </c>
      <c r="F317" s="4">
        <f>SUM(F4:F312)</f>
        <v>99352.857499999998</v>
      </c>
      <c r="G317" s="4">
        <f>H317/B317</f>
        <v>0.17608022856998959</v>
      </c>
      <c r="H317" s="4">
        <f>SUM(H4:H312)</f>
        <v>222051.06800000003</v>
      </c>
      <c r="I317" s="4">
        <f>SUM(I4:I312)</f>
        <v>108306.05980000002</v>
      </c>
      <c r="J317" s="4">
        <f>SUM(J4:J312)</f>
        <v>11331.732</v>
      </c>
      <c r="K317" s="4">
        <f>SUM(K4:K312)</f>
        <v>98620.0784000001</v>
      </c>
      <c r="L317" s="5">
        <f>SUM(L4:L312)</f>
        <v>3198.3197730000011</v>
      </c>
      <c r="M317" s="5">
        <f>SUM(M4:M312)</f>
        <v>946.81327600000009</v>
      </c>
      <c r="N317" s="5">
        <f>SUM(N4:N312)</f>
        <v>1037.6487298999994</v>
      </c>
    </row>
    <row r="318" spans="1:14" x14ac:dyDescent="0.25">
      <c r="B318" s="1"/>
    </row>
    <row r="319" spans="1:14" x14ac:dyDescent="0.25">
      <c r="B319" s="1"/>
      <c r="M319" s="13">
        <f>M317*3.7</f>
        <v>3503.2091212000005</v>
      </c>
      <c r="N319" t="s">
        <v>33</v>
      </c>
    </row>
    <row r="320" spans="1:14" x14ac:dyDescent="0.25">
      <c r="B320" s="1"/>
      <c r="J320" s="24" t="s">
        <v>50</v>
      </c>
      <c r="M320" s="13">
        <f>M319/125.94</f>
        <v>27.816492942671118</v>
      </c>
      <c r="N320" t="s">
        <v>34</v>
      </c>
    </row>
    <row r="321" spans="2:14" x14ac:dyDescent="0.25">
      <c r="J321" s="25"/>
      <c r="M321" s="13"/>
    </row>
    <row r="322" spans="2:14" x14ac:dyDescent="0.25">
      <c r="J322" s="25"/>
    </row>
    <row r="323" spans="2:14" x14ac:dyDescent="0.25">
      <c r="J323" s="25"/>
    </row>
    <row r="324" spans="2:14" x14ac:dyDescent="0.25">
      <c r="J324" s="25"/>
    </row>
    <row r="325" spans="2:14" x14ac:dyDescent="0.25">
      <c r="B325" s="33">
        <f>B6+B218+B219+B220+B221</f>
        <v>24596.02</v>
      </c>
      <c r="C325" s="32" t="s">
        <v>14</v>
      </c>
    </row>
    <row r="326" spans="2:14" x14ac:dyDescent="0.25">
      <c r="B326" s="33">
        <f>B181+B182+B183+B184+B185+B186+B187+B188+B190+B191+B192+B193+B194+B195+B196+B197+B198+B199+B200+B201+B202+B205+B207+B208+B209+B210+B213+B214+B215+B216+B229+B234+B235+B236+B239+B240+B241+B243+B244+B245+B247+B248+B249+B250+B251+B252+B253+B268+B265+B270+B271+B272+B275+B276+B277+B279+B280+B281+B283+B284+B285+B290+B291+B300+B301</f>
        <v>112670.93000000002</v>
      </c>
      <c r="C326" s="32" t="s">
        <v>25</v>
      </c>
    </row>
    <row r="327" spans="2:14" x14ac:dyDescent="0.25">
      <c r="B327" s="33">
        <f>B18+B19+B20+B21+B24+B25+B31+B32+B33+B34+B43+B44+B45+B51+B52+B53+B54+B55+B56+B57+B72+B73+B75+B77+B78+B79+B80+B81+B82+B83+B84+B85+B96+B98+B99+B100+B101+B102+B103+B104+B105+B106+B107+B108+B109+B126+B127+B128+B129+B130+B131+B132+B133+B134+B135+B136+B137+B138+B139+B140+B142+B143+B144+B145+B146+B147+B148+B149+B150+B151+B167+B168+B169+B170+B171+B173+B174+B176+B177+B179+B204+B206+B223+B224+B225+B255+B257+B259+B261+B262</f>
        <v>118284.64000000001</v>
      </c>
      <c r="C327" s="32" t="s">
        <v>24</v>
      </c>
      <c r="I327" s="1">
        <f>I317+J317</f>
        <v>119637.79180000002</v>
      </c>
      <c r="J327">
        <f>I327/10000</f>
        <v>11.963779180000001</v>
      </c>
      <c r="N327">
        <f>N317/J327</f>
        <v>86.732521077842165</v>
      </c>
    </row>
    <row r="328" spans="2:14" x14ac:dyDescent="0.25">
      <c r="B328" s="33">
        <f>B4+B46+B47+B48+B49+B50+B76+B97+B124+B125+B141+B162+B163+B164</f>
        <v>39487.17</v>
      </c>
      <c r="C328" s="32" t="s">
        <v>3</v>
      </c>
      <c r="J328">
        <f>I317/10000</f>
        <v>10.830605980000001</v>
      </c>
      <c r="L328">
        <f>L317/J328</f>
        <v>295.30386193589516</v>
      </c>
    </row>
    <row r="329" spans="2:14" x14ac:dyDescent="0.25">
      <c r="B329" s="33">
        <f>B226</f>
        <v>4926.95</v>
      </c>
      <c r="C329" s="32" t="s">
        <v>37</v>
      </c>
    </row>
    <row r="330" spans="2:14" x14ac:dyDescent="0.25">
      <c r="B330" s="33">
        <f>B7+B17+B36+B40+B42+B58+B59+B60+B61+B65+B66+B70+B71+B74+B88+B89+B91+B95+B111+B112+B113+B120+B121+B122+B123+B160+B172+B217+B231+B288+B294+B298+B299+B308+B309+B311+B312</f>
        <v>179194.21</v>
      </c>
      <c r="C330" s="32" t="s">
        <v>5</v>
      </c>
      <c r="K330">
        <f>K317/10000</f>
        <v>9.8620078400000093</v>
      </c>
      <c r="M330">
        <f>M319/K330</f>
        <v>355.22270698174555</v>
      </c>
    </row>
    <row r="331" spans="2:14" x14ac:dyDescent="0.25">
      <c r="B331" s="33">
        <f>B11+B15+B64+B90+B116+B155+B293+B297+B305+B310</f>
        <v>522640.51</v>
      </c>
      <c r="C331" s="32" t="s">
        <v>47</v>
      </c>
    </row>
    <row r="332" spans="2:14" x14ac:dyDescent="0.25">
      <c r="B332" s="33">
        <f>B9+B10+B63+B87+B115+B154+B296+B306</f>
        <v>25848.28</v>
      </c>
      <c r="C332" s="32" t="s">
        <v>46</v>
      </c>
    </row>
    <row r="333" spans="2:14" x14ac:dyDescent="0.25">
      <c r="B333" s="33">
        <f>B228</f>
        <v>9447.33</v>
      </c>
      <c r="C333" s="32" t="s">
        <v>26</v>
      </c>
    </row>
    <row r="334" spans="2:14" x14ac:dyDescent="0.25">
      <c r="B334" s="33">
        <f>B5+B8+B16+B22+B23+B26+B27+B28+B29+B30+B35+B41+B62+B86+B110+B114+B152+B153+B156+B161+B165+B166+B175+B178+B180+B189+B203+B211+B212+B222+B227+B230+B232+B233+B237+B238+B242+B246+B254+B256+B258+B260+B263+B264+B266+B267+B269+B273+B274+B278+B282+B286+B287+B289+B292+B295+B307</f>
        <v>227916.87</v>
      </c>
      <c r="C334" s="32" t="s">
        <v>23</v>
      </c>
    </row>
  </sheetData>
  <mergeCells count="11">
    <mergeCell ref="J320:J324"/>
    <mergeCell ref="A1:N1"/>
    <mergeCell ref="A315:N315"/>
    <mergeCell ref="A3:N3"/>
    <mergeCell ref="A14:N14"/>
    <mergeCell ref="A39:N39"/>
    <mergeCell ref="A69:N69"/>
    <mergeCell ref="A94:N94"/>
    <mergeCell ref="A119:N119"/>
    <mergeCell ref="A159:N159"/>
    <mergeCell ref="A304:N304"/>
  </mergeCells>
  <phoneticPr fontId="5" type="noConversion"/>
  <pageMargins left="0.7" right="0.7" top="0.75" bottom="0.75" header="0.3" footer="0.3"/>
  <pageSetup paperSize="9" scale="66" fitToHeight="0" orientation="portrait" r:id="rId1"/>
  <ignoredErrors>
    <ignoredError sqref="L76 I7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arhient-10</dc:creator>
  <cp:lastModifiedBy>atelje</cp:lastModifiedBy>
  <cp:lastPrinted>2019-09-27T09:55:42Z</cp:lastPrinted>
  <dcterms:created xsi:type="dcterms:W3CDTF">2018-02-16T14:26:10Z</dcterms:created>
  <dcterms:modified xsi:type="dcterms:W3CDTF">2019-10-04T09:45:58Z</dcterms:modified>
</cp:coreProperties>
</file>